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Доходы\"/>
    </mc:Choice>
  </mc:AlternateContent>
  <xr:revisionPtr revIDLastSave="0" documentId="13_ncr:1_{31C359E5-C22F-4FF8-B71C-6D94C0610F51}"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Print_Titles" localSheetId="0">Документ!$9:$9</definedName>
    <definedName name="_xlnm.Print_Area" localSheetId="0">Документ!$A$1:$O$132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M82" i="1" l="1"/>
  <c r="L82" i="1"/>
  <c r="L70" i="1" s="1"/>
  <c r="L69" i="1" s="1"/>
  <c r="K82" i="1"/>
  <c r="J82" i="1"/>
  <c r="I82" i="1"/>
  <c r="H82" i="1"/>
  <c r="G82" i="1"/>
  <c r="M75" i="1"/>
  <c r="L75" i="1"/>
  <c r="K75" i="1"/>
  <c r="J75" i="1"/>
  <c r="I75" i="1"/>
  <c r="H75" i="1"/>
  <c r="G75" i="1"/>
  <c r="G71" i="1"/>
  <c r="M70" i="1"/>
  <c r="M69" i="1" s="1"/>
  <c r="K70" i="1"/>
  <c r="K69" i="1" s="1"/>
  <c r="J70" i="1"/>
  <c r="I70" i="1"/>
  <c r="I69" i="1" s="1"/>
  <c r="H70" i="1"/>
  <c r="G70" i="1"/>
  <c r="J69" i="1"/>
  <c r="H69" i="1"/>
  <c r="G69" i="1"/>
  <c r="M54" i="1"/>
  <c r="L54" i="1"/>
  <c r="K54" i="1"/>
  <c r="J54" i="1"/>
  <c r="I54" i="1"/>
  <c r="H54" i="1"/>
  <c r="G54" i="1"/>
  <c r="M46" i="1"/>
  <c r="L46" i="1"/>
  <c r="K46" i="1"/>
  <c r="J46" i="1"/>
  <c r="I46" i="1"/>
  <c r="H46" i="1"/>
  <c r="G46" i="1"/>
  <c r="G43" i="1"/>
  <c r="G40" i="1" s="1"/>
  <c r="M40" i="1"/>
  <c r="L40" i="1"/>
  <c r="K40" i="1"/>
  <c r="J40" i="1"/>
  <c r="J10" i="1" s="1"/>
  <c r="I40" i="1"/>
  <c r="H40" i="1"/>
  <c r="M35" i="1"/>
  <c r="M30" i="1" s="1"/>
  <c r="L35" i="1"/>
  <c r="K35" i="1"/>
  <c r="J35" i="1"/>
  <c r="I35" i="1"/>
  <c r="I30" i="1" s="1"/>
  <c r="H35" i="1"/>
  <c r="G35" i="1"/>
  <c r="G30" i="1" s="1"/>
  <c r="L30" i="1"/>
  <c r="K30" i="1"/>
  <c r="J30" i="1"/>
  <c r="H30" i="1"/>
  <c r="M26" i="1"/>
  <c r="M25" i="1" s="1"/>
  <c r="L26" i="1"/>
  <c r="K26" i="1"/>
  <c r="K25" i="1" s="1"/>
  <c r="K10" i="1" s="1"/>
  <c r="J26" i="1"/>
  <c r="I26" i="1"/>
  <c r="H26" i="1"/>
  <c r="G26" i="1"/>
  <c r="G25" i="1" s="1"/>
  <c r="G10" i="1" s="1"/>
  <c r="L25" i="1"/>
  <c r="J25" i="1"/>
  <c r="I25" i="1"/>
  <c r="H25" i="1"/>
  <c r="M14" i="1"/>
  <c r="M11" i="1" s="1"/>
  <c r="L14" i="1"/>
  <c r="K14" i="1"/>
  <c r="J14" i="1"/>
  <c r="I14" i="1"/>
  <c r="I11" i="1" s="1"/>
  <c r="I10" i="1" s="1"/>
  <c r="H14" i="1"/>
  <c r="G14" i="1"/>
  <c r="L11" i="1"/>
  <c r="L10" i="1" s="1"/>
  <c r="K11" i="1"/>
  <c r="J11" i="1"/>
  <c r="H11" i="1"/>
  <c r="H10" i="1" s="1"/>
  <c r="G11" i="1"/>
  <c r="M10" i="1" l="1"/>
</calcChain>
</file>

<file path=xl/sharedStrings.xml><?xml version="1.0" encoding="utf-8"?>
<sst xmlns="http://schemas.openxmlformats.org/spreadsheetml/2006/main" count="621" uniqueCount="232">
  <si>
    <t>Приложение № 1.1
к решению Думы Вилючинского 
городского округа
от 20.12.2024 № 432/86-7</t>
  </si>
  <si>
    <t xml:space="preserve"> ДОХОДЫ МЕСТНОГО БЮДЖЕТА</t>
  </si>
  <si>
    <t xml:space="preserve">НА ПЛАНОВЫЙ ПЕРИОД 2026 И 2027 ГОДОВ </t>
  </si>
  <si>
    <t>(тысяч рублей)</t>
  </si>
  <si>
    <t>Наименование</t>
  </si>
  <si>
    <t>Код дохода</t>
  </si>
  <si>
    <t>Сумма на 2025 год</t>
  </si>
  <si>
    <t>Сумма на 2026 год</t>
  </si>
  <si>
    <t>Сумма на 2027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</si>
  <si>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</si>
  <si>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</si>
  <si>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</si>
  <si>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</si>
  <si>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</si>
  <si>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</si>
  <si>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</si>
  <si>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</si>
  <si>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</si>
  <si>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</si>
  <si>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</si>
  <si>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</si>
  <si>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</si>
  <si>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</si>
  <si>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</si>
  <si>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</si>
  <si>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</si>
  <si>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</si>
  <si>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</si>
  <si>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</si>
  <si>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</si>
  <si>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</si>
  <si>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</si>
  <si>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</si>
  <si>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</si>
  <si>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</si>
  <si>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</si>
  <si>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</si>
  <si>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</si>
  <si>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</si>
  <si>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</si>
  <si>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</si>
  <si>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</si>
  <si>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</si>
  <si>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</si>
  <si>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</si>
  <si>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</si>
  <si>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</si>
  <si>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</si>
  <si>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</si>
  <si>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</si>
  <si>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</si>
  <si>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</si>
  <si>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</si>
  <si>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</si>
  <si>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</si>
  <si>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</si>
  <si>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</si>
  <si>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</si>
  <si>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</si>
  <si>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</si>
  <si>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</si>
  <si>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</si>
  <si>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</si>
  <si>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</si>
  <si>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</si>
  <si>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</si>
  <si>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</si>
  <si>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</si>
  <si>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</si>
  <si>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</si>
  <si>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</si>
  <si>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</si>
  <si>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</si>
  <si>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</si>
  <si>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</si>
  <si>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</si>
  <si>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</si>
  <si>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</si>
  <si>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</si>
  <si>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</si>
  <si>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</si>
  <si>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</si>
  <si>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</si>
  <si>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</si>
  <si>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</si>
  <si>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</si>
  <si>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</si>
  <si>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</si>
  <si>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</si>
  <si>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</si>
  <si>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</si>
  <si>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</si>
  <si>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</si>
  <si>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</si>
  <si>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</si>
  <si>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</si>
  <si>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</si>
  <si>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</si>
  <si>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</si>
  <si>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</si>
  <si>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</si>
  <si>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</si>
  <si>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</si>
  <si>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</si>
  <si>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</si>
  <si>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</si>
  <si>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</si>
  <si>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</si>
  <si>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</si>
  <si>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</si>
  <si>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</si>
  <si>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</si>
  <si>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</si>
  <si>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</si>
  <si>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</si>
  <si>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</si>
  <si>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</si>
  <si>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</si>
  <si>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</si>
  <si>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</si>
  <si>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</si>
  <si>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</si>
  <si>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</si>
  <si>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</si>
  <si>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</si>
  <si>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</si>
  <si>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</si>
  <si>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</si>
  <si>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</si>
  <si>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</si>
  <si>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</si>
  <si>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</si>
  <si>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</si>
  <si>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</si>
  <si>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</si>
  <si>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</si>
  <si>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</si>
  <si>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</si>
  <si>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</si>
  <si>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</si>
  <si>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</si>
  <si>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</si>
  <si>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</si>
  <si>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</si>
  <si>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</si>
  <si>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</si>
  <si>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</si>
  <si>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</si>
  <si>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</si>
  <si>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</si>
  <si>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</si>
  <si>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</si>
  <si>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</si>
  <si>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</si>
  <si>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</si>
  <si>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</si>
  <si>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</si>
  <si>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</si>
  <si>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на поддержку мер по обеспечению сбалансированности бюджетов</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</si>
  <si>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</si>
  <si>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</si>
  <si>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</si>
  <si>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</si>
  <si>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Приморский.</t>
  </si>
  <si>
    <t>2022007704</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</si>
  <si>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Рыбачий.</t>
  </si>
  <si>
    <t>2022500000</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</si>
  <si>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t>
  </si>
  <si>
    <t>2022555504</t>
  </si>
  <si>
    <t xml:space="preserve">        Субсидии бюджетам за счет средств резервного фонда Президента Российской Федерации</t>
  </si>
  <si>
    <t>2022900000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</si>
  <si>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</si>
  <si>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2022999904</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</si>
  <si>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</si>
  <si>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</si>
  <si>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</si>
  <si>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</si>
  <si>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"Формирование экологической культуры населения Камчатского края в области безопасного обращения с отходами")</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</si>
  <si>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Региональный проект "Региональная и местная дорожная сеть)"</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</si>
  <si>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</si>
  <si>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</si>
  <si>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За счет средств краевого бюджета</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</si>
  <si>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</si>
  <si>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</si>
  <si>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</si>
  <si>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бюджетной системы Российской Федерации</t>
  </si>
  <si>
    <t>2023000000</t>
  </si>
  <si>
    <t xml:space="preserve">          Субвенции бюджетам городских округов на предоставление гражданам субсидий на оплату жилого помещения и коммунальных услуг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</si>
  <si>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2023002204</t>
  </si>
  <si>
    <t xml:space="preserve">          Субвенции бюджетам городских округов на выполнение передаваемых полномочий субъектов Российской Федерации (Непрограммные расходы.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</si>
  <si>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2023002404</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</si>
  <si>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</si>
  <si>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</si>
  <si>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</si>
  <si>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</si>
  <si>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</si>
  <si>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</si>
  <si>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</si>
  <si>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</si>
  <si>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2023002904</t>
  </si>
  <si>
    <t xml:space="preserve">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</si>
  <si>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</si>
  <si>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"Обеспечение реализации Программы")</t>
  </si>
  <si>
    <t xml:space="preserve">          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</si>
  <si>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t>
  </si>
  <si>
    <t>2023002704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</si>
  <si>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</si>
  <si>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</si>
  <si>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</si>
  <si>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</si>
  <si>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 Непрограммные расходы)</t>
  </si>
  <si>
    <t xml:space="preserve">        Субвенция</t>
  </si>
  <si>
    <t>2023500000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</si>
  <si>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КБ)</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</si>
  <si>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</si>
  <si>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</si>
  <si>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</si>
  <si>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</si>
  <si>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</si>
  <si>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</si>
  <si>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</si>
  <si>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</si>
  <si>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2023593004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</si>
  <si>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КБ)</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</si>
  <si>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</si>
  <si>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</si>
  <si>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</si>
  <si>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</si>
  <si>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</si>
  <si>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</si>
  <si>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</si>
  <si>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Приложение № 1.1
к решению Думы Вилючинского 
городского округа
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</si>
</sst>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Calibri"/>
      <family val="2"/>
      <charset val="1"/>
    </font>
    <font>
      <b/>
      <sz val="10"/>
      <color rgb="FF000000"/>
      <name val="Arial Cyr"/>
      <charset val="1"/>
    </font>
    <font>
      <sz val="10"/>
      <color rgb="FF000000"/>
      <name val="Arial Cyr"/>
      <charset val="1"/>
    </font>
    <font>
      <sz val="11"/>
      <color rgb="FF000000"/>
      <name val="Calibri"/>
      <family val="2"/>
      <charset val="204"/>
    </font>
    <font>
      <sz val="10"/>
      <color rgb="FF000000"/>
      <name val="Arial"/>
      <family val="2"/>
      <charset val="204"/>
    </font>
    <font>
      <b/>
      <sz val="12"/>
      <color rgb="FF000000"/>
      <name val="Arial Cyr"/>
      <charset val="1"/>
    </font>
    <font>
      <b/>
      <sz val="14"/>
      <color rgb="FF000000"/>
      <name val="Arial Cyr"/>
      <charset val="1"/>
    </font>
    <font>
      <sz val="9"/>
      <color rgb="FF000000"/>
      <name val="Arial Cyr"/>
      <charset val="1"/>
    </font>
    <font>
      <sz val="14"/>
      <name val="Tempora LGC Uni"/>
      <charset val="1"/>
    </font>
    <font>
      <sz val="11"/>
      <name val="Tempora LGC Uni"/>
      <charset val="1"/>
    </font>
    <font>
      <sz val="14"/>
      <color rgb="FF000000"/>
      <name val="Tempora LGC Uni"/>
      <charset val="1"/>
    </font>
    <font>
      <sz val="11"/>
      <color rgb="FF000000"/>
      <name val="Tempora LGC Uni"/>
      <charset val="1"/>
    </font>
    <font>
      <sz val="16"/>
      <name val="Tempora LGC Uni"/>
      <charset val="1"/>
    </font>
    <font>
      <sz val="11"/>
      <name val="Calibri"/>
      <family val="2"/>
      <charset val="1"/>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3" fillId="0" borderId="0"/>
    <xf numFmtId="0" fontId="13"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3"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30">
    <xf numFmtId="0" fontId="0" fillId="0" borderId="0" xfId="0"/>
    <xf numFmtId="0" fontId="10" fillId="0" borderId="1" xfId="21" applyFont="1">
      <alignment horizontal="right"/>
    </xf>
    <xf numFmtId="0" fontId="10" fillId="0" borderId="2" xfId="14" applyFont="1">
      <alignment horizontal="center" vertical="center" wrapText="1"/>
    </xf>
    <xf numFmtId="0" fontId="10" fillId="0" borderId="0" xfId="26" applyFont="1">
      <alignment horizontal="right" wrapText="1"/>
    </xf>
    <xf numFmtId="0" fontId="10" fillId="0" borderId="0" xfId="13" applyFont="1">
      <alignment horizontal="center"/>
    </xf>
    <xf numFmtId="0" fontId="12" fillId="0" borderId="0" xfId="0" applyFont="1" applyAlignment="1" applyProtection="1">
      <alignment horizontal="left" vertical="top" wrapText="1"/>
      <protection locked="0"/>
    </xf>
    <xf numFmtId="0" fontId="8" fillId="0" borderId="0" xfId="0" applyFont="1" applyProtection="1">
      <protection locked="0"/>
    </xf>
    <xf numFmtId="0" fontId="8" fillId="5" borderId="0" xfId="0" applyFont="1" applyFill="1" applyProtection="1">
      <protection locked="0"/>
    </xf>
    <xf numFmtId="0" fontId="9" fillId="0" borderId="0" xfId="0" applyFont="1" applyProtection="1">
      <protection locked="0"/>
    </xf>
    <xf numFmtId="0" fontId="10" fillId="0" borderId="0" xfId="12" applyFont="1">
      <alignment horizontal="center"/>
    </xf>
    <xf numFmtId="0" fontId="10" fillId="5" borderId="0" xfId="12" applyFont="1" applyFill="1">
      <alignment horizontal="center"/>
    </xf>
    <xf numFmtId="0" fontId="11" fillId="0" borderId="0" xfId="29" applyFont="1"/>
    <xf numFmtId="0" fontId="10" fillId="0" borderId="0" xfId="26" applyFont="1">
      <alignment horizontal="right" wrapText="1"/>
    </xf>
    <xf numFmtId="0" fontId="10" fillId="0" borderId="0" xfId="27" applyFont="1">
      <alignment horizontal="right" vertical="top" wrapText="1"/>
    </xf>
    <xf numFmtId="0" fontId="10" fillId="0" borderId="2" xfId="14" applyFont="1">
      <alignment horizontal="center" vertical="center" wrapText="1"/>
    </xf>
    <xf numFmtId="0" fontId="10" fillId="5" borderId="2" xfId="14" applyFont="1" applyFill="1">
      <alignment horizontal="center" vertical="center" wrapText="1"/>
    </xf>
    <xf numFmtId="0" fontId="10" fillId="0" borderId="2" xfId="30" applyFont="1">
      <alignment vertical="top" wrapText="1"/>
    </xf>
    <xf numFmtId="1" fontId="10" fillId="0" borderId="3" xfId="17" applyFont="1">
      <alignment horizontal="center" vertical="top" shrinkToFit="1"/>
    </xf>
    <xf numFmtId="1" fontId="10" fillId="0" borderId="4" xfId="18" applyFont="1">
      <alignment horizontal="center" vertical="top" shrinkToFit="1"/>
    </xf>
    <xf numFmtId="1" fontId="10" fillId="0" borderId="5" xfId="19" applyFont="1">
      <alignment horizontal="center" vertical="top" shrinkToFit="1"/>
    </xf>
    <xf numFmtId="1" fontId="10" fillId="0" borderId="2" xfId="20" applyFont="1">
      <alignment horizontal="center" vertical="top" shrinkToFit="1"/>
    </xf>
    <xf numFmtId="164" fontId="10" fillId="5" borderId="2" xfId="5" applyFont="1" applyFill="1">
      <alignment horizontal="right" vertical="top" shrinkToFit="1"/>
    </xf>
    <xf numFmtId="164" fontId="10" fillId="0" borderId="2" xfId="31" applyNumberFormat="1" applyFont="1" applyFill="1">
      <alignment horizontal="right" vertical="top" shrinkToFit="1"/>
    </xf>
    <xf numFmtId="164" fontId="11" fillId="0" borderId="0" xfId="29" applyNumberFormat="1" applyFont="1"/>
    <xf numFmtId="164" fontId="10" fillId="5" borderId="2" xfId="6" applyFont="1" applyFill="1">
      <alignment horizontal="right" vertical="top" shrinkToFit="1"/>
    </xf>
    <xf numFmtId="164" fontId="9" fillId="0" borderId="0" xfId="0" applyNumberFormat="1" applyFont="1" applyProtection="1">
      <protection locked="0"/>
    </xf>
    <xf numFmtId="164" fontId="11" fillId="5" borderId="0" xfId="29" applyNumberFormat="1" applyFont="1" applyFill="1"/>
    <xf numFmtId="0" fontId="9" fillId="5" borderId="0" xfId="0" applyFont="1" applyFill="1" applyProtection="1">
      <protection locked="0"/>
    </xf>
    <xf numFmtId="164" fontId="8" fillId="5" borderId="0" xfId="0" applyNumberFormat="1" applyFont="1" applyFill="1" applyProtection="1">
      <protection locked="0"/>
    </xf>
    <xf numFmtId="164" fontId="10" fillId="0" borderId="1" xfId="23" applyNumberFormat="1" applyFont="1" applyFill="1">
      <alignment horizontal="right" vertical="top" shrinkToFit="1"/>
    </xf>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32"/>
  <sheetViews>
    <sheetView tabSelected="1" view="pageBreakPreview" zoomScale="60" zoomScaleNormal="60" zoomScalePageLayoutView="90" workbookViewId="0">
      <selection activeCell="A7" sqref="A7:O7"/>
    </sheetView>
  </sheetViews>
  <sheetFormatPr defaultColWidth="9.140625" defaultRowHeight="18" outlineLevelRow="4"/>
  <cols>
    <col min="1" max="1" width="90.5703125" style="6" customWidth="1"/>
    <col min="2" max="2" width="6.7109375" style="6" customWidth="1"/>
    <col min="3" max="3" width="16.28515625" style="6" customWidth="1"/>
    <col min="4" max="4" width="8.140625" style="6" customWidth="1"/>
    <col min="5" max="5" width="6.7109375" style="6" customWidth="1"/>
    <col min="6" max="6" width="9.140625" style="6" hidden="1"/>
    <col min="7" max="7" width="22" style="7" hidden="1" customWidth="1"/>
    <col min="8" max="13" width="9.140625" style="7" hidden="1"/>
    <col min="14" max="14" width="21.140625" style="7" customWidth="1"/>
    <col min="15" max="15" width="21.85546875" style="7" customWidth="1"/>
    <col min="16" max="16" width="23" style="8" customWidth="1"/>
    <col min="17" max="17" width="18.140625" style="8" customWidth="1"/>
    <col min="18" max="18" width="21.5703125" style="8" customWidth="1"/>
    <col min="19" max="16384" width="9.140625" style="8"/>
  </cols>
  <sheetData>
    <row r="1" spans="1:16" ht="15" customHeight="1">
      <c r="A1" s="9"/>
      <c r="B1" s="9"/>
      <c r="C1" s="9"/>
      <c r="D1" s="9"/>
      <c r="E1" s="9"/>
      <c r="F1" s="9"/>
      <c r="G1" s="10"/>
      <c r="H1" s="10"/>
      <c r="I1" s="10"/>
      <c r="J1" s="10"/>
      <c r="K1" s="10"/>
      <c r="L1" s="10"/>
      <c r="M1" s="10"/>
      <c r="N1" s="10"/>
      <c r="O1" s="10"/>
      <c r="P1" s="11"/>
    </row>
    <row r="2" spans="1:16" ht="88.5" customHeight="1">
      <c r="A2" s="12"/>
      <c r="B2" s="12"/>
      <c r="C2" s="12"/>
      <c r="D2" s="5" t="s">
        <v>231</v>
      </c>
      <c r="E2" s="5"/>
      <c r="F2" s="5"/>
      <c r="G2" s="5"/>
      <c r="H2" s="5"/>
      <c r="I2" s="5"/>
      <c r="J2" s="5"/>
      <c r="K2" s="5"/>
      <c r="L2" s="5"/>
      <c r="M2" s="5"/>
      <c r="N2" s="5"/>
      <c r="O2" s="5"/>
      <c r="P2" s="11"/>
    </row>
    <row r="3" spans="1:16" ht="94.5" customHeight="1">
      <c r="A3" s="13"/>
      <c r="B3" s="13"/>
      <c r="C3" s="13"/>
      <c r="D3" s="5" t="s">
        <v>0</v>
      </c>
      <c r="E3" s="5"/>
      <c r="F3" s="5"/>
      <c r="G3" s="5"/>
      <c r="H3" s="5"/>
      <c r="I3" s="5"/>
      <c r="J3" s="5"/>
      <c r="K3" s="5"/>
      <c r="L3" s="5"/>
      <c r="M3" s="5"/>
      <c r="N3" s="5"/>
      <c r="O3" s="5"/>
      <c r="P3" s="11"/>
    </row>
    <row r="4" spans="1:16" ht="15" customHeight="1">
      <c r="A4" s="9"/>
      <c r="B4" s="9"/>
      <c r="C4" s="9"/>
      <c r="D4" s="9"/>
      <c r="E4" s="9"/>
      <c r="F4" s="9"/>
      <c r="G4" s="10"/>
      <c r="H4" s="10"/>
      <c r="I4" s="10"/>
      <c r="J4" s="10"/>
      <c r="K4" s="10"/>
      <c r="L4" s="10"/>
      <c r="M4" s="10"/>
      <c r="N4" s="10"/>
      <c r="O4" s="10"/>
      <c r="P4" s="11"/>
    </row>
    <row r="5" spans="1:16" ht="15" customHeight="1">
      <c r="A5" s="9"/>
      <c r="B5" s="9"/>
      <c r="C5" s="9"/>
      <c r="D5" s="9"/>
      <c r="E5" s="9"/>
      <c r="F5" s="9"/>
      <c r="G5" s="10"/>
      <c r="H5" s="10"/>
      <c r="I5" s="10"/>
      <c r="J5" s="10"/>
      <c r="K5" s="10"/>
      <c r="L5" s="10"/>
      <c r="M5" s="10"/>
      <c r="N5" s="10"/>
      <c r="O5" s="10"/>
      <c r="P5" s="11"/>
    </row>
    <row r="6" spans="1:16" ht="23.25" customHeight="1">
      <c r="A6" s="4" t="s">
        <v>1</v>
      </c>
      <c r="B6" s="4"/>
      <c r="C6" s="4"/>
      <c r="D6" s="4"/>
      <c r="E6" s="4"/>
      <c r="F6" s="4"/>
      <c r="G6" s="4"/>
      <c r="H6" s="4"/>
      <c r="I6" s="4"/>
      <c r="J6" s="4"/>
      <c r="K6" s="4"/>
      <c r="L6" s="4"/>
      <c r="M6" s="4"/>
      <c r="N6" s="4"/>
      <c r="O6" s="4"/>
      <c r="P6" s="11"/>
    </row>
    <row r="7" spans="1:16" ht="15.75" customHeight="1">
      <c r="A7" s="4" t="s">
        <v>2</v>
      </c>
      <c r="B7" s="4"/>
      <c r="C7" s="4"/>
      <c r="D7" s="4"/>
      <c r="E7" s="4"/>
      <c r="F7" s="4"/>
      <c r="G7" s="4"/>
      <c r="H7" s="4"/>
      <c r="I7" s="4"/>
      <c r="J7" s="4"/>
      <c r="K7" s="4"/>
      <c r="L7" s="4"/>
      <c r="M7" s="4"/>
      <c r="N7" s="4"/>
      <c r="O7" s="4"/>
      <c r="P7" s="11"/>
    </row>
    <row r="8" spans="1:16" ht="27.75" customHeight="1">
      <c r="A8" s="3" t="s">
        <v>3</v>
      </c>
      <c r="B8" s="3"/>
      <c r="C8" s="3"/>
      <c r="D8" s="3"/>
      <c r="E8" s="3"/>
      <c r="F8" s="3"/>
      <c r="G8" s="3"/>
      <c r="H8" s="3"/>
      <c r="I8" s="3"/>
      <c r="J8" s="3"/>
      <c r="K8" s="3"/>
      <c r="L8" s="3"/>
      <c r="M8" s="3"/>
      <c r="N8" s="3"/>
      <c r="O8" s="3"/>
      <c r="P8" s="11"/>
    </row>
    <row r="9" spans="1:16" ht="123" customHeight="1">
      <c r="A9" s="14" t="s">
        <v>4</v>
      </c>
      <c r="B9" s="2" t="s">
        <v>5</v>
      </c>
      <c r="C9" s="2"/>
      <c r="D9" s="2"/>
      <c r="E9" s="2"/>
      <c r="F9" s="14"/>
      <c r="G9" s="15" t="s">
        <v>6</v>
      </c>
      <c r="H9" s="15"/>
      <c r="I9" s="15"/>
      <c r="J9" s="15"/>
      <c r="K9" s="15"/>
      <c r="L9" s="15"/>
      <c r="M9" s="15"/>
      <c r="N9" s="15" t="s">
        <v>7</v>
      </c>
      <c r="O9" s="15" t="s">
        <v>8</v>
      </c>
      <c r="P9" s="11"/>
    </row>
    <row r="10" spans="1:16">
      <c r="A10" s="16" t="s">
        <v>9</v>
      </c>
      <c r="B10" s="17" t="s">
        <v>10</v>
      </c>
      <c r="C10" s="18" t="s">
        <v>11</v>
      </c>
      <c r="D10" s="18" t="s">
        <v>12</v>
      </c>
      <c r="E10" s="19" t="s">
        <v>10</v>
      </c>
      <c r="F10" s="20"/>
      <c r="G10" s="21" t="e">
        <f>G11+#REF!+G25+G30+G38+G40+G46+G51+G54</f>
        <v>#REF!</v>
      </c>
      <c r="H10" s="21" t="e">
        <f>H11+#REF!+H25+H30+H38+H40+H46+H51+H54</f>
        <v>#REF!</v>
      </c>
      <c r="I10" s="21" t="e">
        <f>I11+#REF!+I25+I30+I38+I40+I46+I51+I54</f>
        <v>#REF!</v>
      </c>
      <c r="J10" s="21" t="e">
        <f>J11+#REF!+J25+J30+J38+J40+J46+J51+J54</f>
        <v>#REF!</v>
      </c>
      <c r="K10" s="21" t="e">
        <f>K11+#REF!+K25+K30+K38+K40+K46+K51+K54</f>
        <v>#REF!</v>
      </c>
      <c r="L10" s="21" t="e">
        <f>L11+#REF!+L25+L30+L38+L40+L46+L51+L54</f>
        <v>#REF!</v>
      </c>
      <c r="M10" s="21" t="e">
        <f>M11+#REF!+M25+M30+M38+M40+M46+M51+M54</f>
        <v>#REF!</v>
      </c>
      <c r="N10" s="22">
        <v>848487.74777000002</v>
      </c>
      <c r="O10" s="22">
        <v>887844.74294999999</v>
      </c>
      <c r="P10" s="23"/>
    </row>
    <row r="11" spans="1:16" outlineLevel="1">
      <c r="A11" s="16" t="s">
        <v>13</v>
      </c>
      <c r="B11" s="17" t="s">
        <v>10</v>
      </c>
      <c r="C11" s="18" t="s">
        <v>14</v>
      </c>
      <c r="D11" s="18" t="s">
        <v>12</v>
      </c>
      <c r="E11" s="19" t="s">
        <v>10</v>
      </c>
      <c r="F11" s="20"/>
      <c r="G11" s="21">
        <f t="shared" ref="G11:M11" si="0">G12+G14</f>
        <v>640765</v>
      </c>
      <c r="H11" s="21">
        <f t="shared" si="0"/>
        <v>640765</v>
      </c>
      <c r="I11" s="21">
        <f t="shared" si="0"/>
        <v>0</v>
      </c>
      <c r="J11" s="21">
        <f t="shared" si="0"/>
        <v>640765</v>
      </c>
      <c r="K11" s="21">
        <f t="shared" si="0"/>
        <v>0</v>
      </c>
      <c r="L11" s="21">
        <f t="shared" si="0"/>
        <v>640765</v>
      </c>
      <c r="M11" s="21">
        <f t="shared" si="0"/>
        <v>0</v>
      </c>
      <c r="N11" s="22">
        <v>677754</v>
      </c>
      <c r="O11" s="22">
        <v>708220</v>
      </c>
      <c r="P11" s="23"/>
    </row>
    <row r="12" spans="1:16" outlineLevel="2">
      <c r="A12" s="16" t="s">
        <v>15</v>
      </c>
      <c r="B12" s="17" t="s">
        <v>10</v>
      </c>
      <c r="C12" s="18" t="s">
        <v>16</v>
      </c>
      <c r="D12" s="18" t="s">
        <v>12</v>
      </c>
      <c r="E12" s="19" t="s">
        <v>10</v>
      </c>
      <c r="F12" s="20"/>
      <c r="G12" s="21">
        <v>10828</v>
      </c>
      <c r="H12" s="24">
        <v>10828</v>
      </c>
      <c r="I12" s="24">
        <v>0</v>
      </c>
      <c r="J12" s="24">
        <v>10828</v>
      </c>
      <c r="K12" s="24">
        <v>0</v>
      </c>
      <c r="L12" s="24">
        <v>10828</v>
      </c>
      <c r="M12" s="24">
        <v>0</v>
      </c>
      <c r="N12" s="22">
        <v>11174</v>
      </c>
      <c r="O12" s="22">
        <v>11498</v>
      </c>
      <c r="P12" s="11"/>
    </row>
    <row r="13" spans="1:16" ht="180" outlineLevel="3">
      <c r="A13" s="16" t="s">
        <v>17</v>
      </c>
      <c r="B13" s="17" t="s">
        <v>10</v>
      </c>
      <c r="C13" s="18" t="s">
        <v>18</v>
      </c>
      <c r="D13" s="18" t="s">
        <v>12</v>
      </c>
      <c r="E13" s="19" t="s">
        <v>19</v>
      </c>
      <c r="F13" s="20"/>
      <c r="G13" s="21">
        <v>10828</v>
      </c>
      <c r="H13" s="24">
        <v>10828</v>
      </c>
      <c r="I13" s="24">
        <v>0</v>
      </c>
      <c r="J13" s="24">
        <v>10828</v>
      </c>
      <c r="K13" s="24">
        <v>0</v>
      </c>
      <c r="L13" s="24">
        <v>10828</v>
      </c>
      <c r="M13" s="24">
        <v>0</v>
      </c>
      <c r="N13" s="22">
        <v>11174</v>
      </c>
      <c r="O13" s="22">
        <v>11498</v>
      </c>
      <c r="P13" s="11"/>
    </row>
    <row r="14" spans="1:16" outlineLevel="2">
      <c r="A14" s="16" t="s">
        <v>20</v>
      </c>
      <c r="B14" s="17" t="s">
        <v>10</v>
      </c>
      <c r="C14" s="18" t="s">
        <v>21</v>
      </c>
      <c r="D14" s="18" t="s">
        <v>12</v>
      </c>
      <c r="E14" s="19" t="s">
        <v>10</v>
      </c>
      <c r="F14" s="20"/>
      <c r="G14" s="21">
        <f t="shared" ref="G14:M14" si="1">G15+G16+G17+G18+G19+G20+G21</f>
        <v>629937</v>
      </c>
      <c r="H14" s="21">
        <f t="shared" si="1"/>
        <v>629937</v>
      </c>
      <c r="I14" s="21">
        <f t="shared" si="1"/>
        <v>0</v>
      </c>
      <c r="J14" s="21">
        <f t="shared" si="1"/>
        <v>629937</v>
      </c>
      <c r="K14" s="21">
        <f t="shared" si="1"/>
        <v>0</v>
      </c>
      <c r="L14" s="21">
        <f t="shared" si="1"/>
        <v>629937</v>
      </c>
      <c r="M14" s="21">
        <f t="shared" si="1"/>
        <v>0</v>
      </c>
      <c r="N14" s="22">
        <v>666580</v>
      </c>
      <c r="O14" s="22">
        <v>696722</v>
      </c>
      <c r="P14" s="11"/>
    </row>
    <row r="15" spans="1:16" ht="252" outlineLevel="3">
      <c r="A15" s="16" t="s">
        <v>22</v>
      </c>
      <c r="B15" s="17" t="s">
        <v>10</v>
      </c>
      <c r="C15" s="18" t="s">
        <v>23</v>
      </c>
      <c r="D15" s="18" t="s">
        <v>12</v>
      </c>
      <c r="E15" s="19" t="s">
        <v>19</v>
      </c>
      <c r="F15" s="20"/>
      <c r="G15" s="21">
        <v>620003</v>
      </c>
      <c r="H15" s="24">
        <v>620003</v>
      </c>
      <c r="I15" s="24">
        <v>0</v>
      </c>
      <c r="J15" s="24">
        <v>620003</v>
      </c>
      <c r="K15" s="24">
        <v>0</v>
      </c>
      <c r="L15" s="24">
        <v>620003</v>
      </c>
      <c r="M15" s="24">
        <v>0</v>
      </c>
      <c r="N15" s="22">
        <v>656200</v>
      </c>
      <c r="O15" s="22">
        <v>685865</v>
      </c>
      <c r="P15" s="11"/>
    </row>
    <row r="16" spans="1:16" ht="180" outlineLevel="3">
      <c r="A16" s="16" t="s">
        <v>24</v>
      </c>
      <c r="B16" s="17" t="s">
        <v>10</v>
      </c>
      <c r="C16" s="18" t="s">
        <v>25</v>
      </c>
      <c r="D16" s="18" t="s">
        <v>12</v>
      </c>
      <c r="E16" s="19" t="s">
        <v>19</v>
      </c>
      <c r="F16" s="20"/>
      <c r="G16" s="21">
        <v>486</v>
      </c>
      <c r="H16" s="24">
        <v>486</v>
      </c>
      <c r="I16" s="24">
        <v>0</v>
      </c>
      <c r="J16" s="24">
        <v>486</v>
      </c>
      <c r="K16" s="24">
        <v>0</v>
      </c>
      <c r="L16" s="24">
        <v>486</v>
      </c>
      <c r="M16" s="24">
        <v>0</v>
      </c>
      <c r="N16" s="22">
        <v>510</v>
      </c>
      <c r="O16" s="22">
        <v>532</v>
      </c>
      <c r="P16" s="11"/>
    </row>
    <row r="17" spans="1:16" ht="168" customHeight="1" outlineLevel="3">
      <c r="A17" s="16" t="s">
        <v>26</v>
      </c>
      <c r="B17" s="17" t="s">
        <v>10</v>
      </c>
      <c r="C17" s="18" t="s">
        <v>27</v>
      </c>
      <c r="D17" s="18" t="s">
        <v>12</v>
      </c>
      <c r="E17" s="19" t="s">
        <v>19</v>
      </c>
      <c r="F17" s="20"/>
      <c r="G17" s="21">
        <v>2250</v>
      </c>
      <c r="H17" s="24">
        <v>2250</v>
      </c>
      <c r="I17" s="24">
        <v>0</v>
      </c>
      <c r="J17" s="24">
        <v>2250</v>
      </c>
      <c r="K17" s="24">
        <v>0</v>
      </c>
      <c r="L17" s="24">
        <v>2250</v>
      </c>
      <c r="M17" s="24">
        <v>0</v>
      </c>
      <c r="N17" s="22">
        <v>2310</v>
      </c>
      <c r="O17" s="22">
        <v>2370</v>
      </c>
      <c r="P17" s="11"/>
    </row>
    <row r="18" spans="1:16" ht="108" outlineLevel="3">
      <c r="A18" s="16" t="s">
        <v>28</v>
      </c>
      <c r="B18" s="17" t="s">
        <v>10</v>
      </c>
      <c r="C18" s="18" t="s">
        <v>29</v>
      </c>
      <c r="D18" s="18" t="s">
        <v>12</v>
      </c>
      <c r="E18" s="19" t="s">
        <v>19</v>
      </c>
      <c r="F18" s="20"/>
      <c r="G18" s="21">
        <v>83</v>
      </c>
      <c r="H18" s="24">
        <v>83</v>
      </c>
      <c r="I18" s="24">
        <v>0</v>
      </c>
      <c r="J18" s="24">
        <v>83</v>
      </c>
      <c r="K18" s="24">
        <v>0</v>
      </c>
      <c r="L18" s="24">
        <v>83</v>
      </c>
      <c r="M18" s="24">
        <v>0</v>
      </c>
      <c r="N18" s="22">
        <v>86</v>
      </c>
      <c r="O18" s="22">
        <v>89</v>
      </c>
      <c r="P18" s="11"/>
    </row>
    <row r="19" spans="1:16" ht="409.5" outlineLevel="3">
      <c r="A19" s="16" t="s">
        <v>30</v>
      </c>
      <c r="B19" s="17" t="s">
        <v>10</v>
      </c>
      <c r="C19" s="18" t="s">
        <v>31</v>
      </c>
      <c r="D19" s="18" t="s">
        <v>12</v>
      </c>
      <c r="E19" s="19" t="s">
        <v>19</v>
      </c>
      <c r="F19" s="20"/>
      <c r="G19" s="21">
        <v>4595</v>
      </c>
      <c r="H19" s="24">
        <v>4595</v>
      </c>
      <c r="I19" s="24">
        <v>0</v>
      </c>
      <c r="J19" s="24">
        <v>4595</v>
      </c>
      <c r="K19" s="24">
        <v>0</v>
      </c>
      <c r="L19" s="24">
        <v>4595</v>
      </c>
      <c r="M19" s="24">
        <v>0</v>
      </c>
      <c r="N19" s="22">
        <v>4834</v>
      </c>
      <c r="O19" s="22">
        <v>5100</v>
      </c>
      <c r="P19" s="11"/>
    </row>
    <row r="20" spans="1:16" ht="90" outlineLevel="3">
      <c r="A20" s="16" t="s">
        <v>32</v>
      </c>
      <c r="B20" s="17" t="s">
        <v>10</v>
      </c>
      <c r="C20" s="18" t="s">
        <v>33</v>
      </c>
      <c r="D20" s="18" t="s">
        <v>12</v>
      </c>
      <c r="E20" s="19" t="s">
        <v>19</v>
      </c>
      <c r="F20" s="20"/>
      <c r="G20" s="21">
        <v>1200</v>
      </c>
      <c r="H20" s="24">
        <v>1200</v>
      </c>
      <c r="I20" s="24">
        <v>0</v>
      </c>
      <c r="J20" s="24">
        <v>1200</v>
      </c>
      <c r="K20" s="24">
        <v>0</v>
      </c>
      <c r="L20" s="24">
        <v>1200</v>
      </c>
      <c r="M20" s="24">
        <v>0</v>
      </c>
      <c r="N20" s="22">
        <v>1250</v>
      </c>
      <c r="O20" s="22">
        <v>1300</v>
      </c>
      <c r="P20" s="11"/>
    </row>
    <row r="21" spans="1:16" ht="90" outlineLevel="3">
      <c r="A21" s="16" t="s">
        <v>34</v>
      </c>
      <c r="B21" s="17" t="s">
        <v>10</v>
      </c>
      <c r="C21" s="18" t="s">
        <v>35</v>
      </c>
      <c r="D21" s="18" t="s">
        <v>12</v>
      </c>
      <c r="E21" s="19" t="s">
        <v>19</v>
      </c>
      <c r="F21" s="20"/>
      <c r="G21" s="21">
        <v>1320</v>
      </c>
      <c r="H21" s="24">
        <v>1320</v>
      </c>
      <c r="I21" s="24">
        <v>0</v>
      </c>
      <c r="J21" s="24">
        <v>1320</v>
      </c>
      <c r="K21" s="24">
        <v>0</v>
      </c>
      <c r="L21" s="24">
        <v>1320</v>
      </c>
      <c r="M21" s="24">
        <v>0</v>
      </c>
      <c r="N21" s="22">
        <v>1390</v>
      </c>
      <c r="O21" s="22">
        <v>1466</v>
      </c>
      <c r="P21" s="11"/>
    </row>
    <row r="22" spans="1:16" ht="36" outlineLevel="3">
      <c r="A22" s="16" t="s">
        <v>36</v>
      </c>
      <c r="B22" s="17" t="s">
        <v>10</v>
      </c>
      <c r="C22" s="18" t="s">
        <v>37</v>
      </c>
      <c r="D22" s="18" t="s">
        <v>12</v>
      </c>
      <c r="E22" s="19" t="s">
        <v>10</v>
      </c>
      <c r="F22" s="20"/>
      <c r="G22" s="21">
        <v>5904.7</v>
      </c>
      <c r="H22" s="24">
        <v>5904.7</v>
      </c>
      <c r="I22" s="24">
        <v>0</v>
      </c>
      <c r="J22" s="24">
        <v>5904.7</v>
      </c>
      <c r="K22" s="24">
        <v>0</v>
      </c>
      <c r="L22" s="24">
        <v>5904.7</v>
      </c>
      <c r="M22" s="24">
        <v>0</v>
      </c>
      <c r="N22" s="22">
        <v>12515.4</v>
      </c>
      <c r="O22" s="22">
        <v>17191.5</v>
      </c>
      <c r="P22" s="11"/>
    </row>
    <row r="23" spans="1:16" ht="126" outlineLevel="3">
      <c r="A23" s="16" t="s">
        <v>38</v>
      </c>
      <c r="B23" s="17" t="s">
        <v>10</v>
      </c>
      <c r="C23" s="18" t="s">
        <v>39</v>
      </c>
      <c r="D23" s="18" t="s">
        <v>12</v>
      </c>
      <c r="E23" s="19" t="s">
        <v>19</v>
      </c>
      <c r="F23" s="20"/>
      <c r="G23" s="21">
        <v>-598.9</v>
      </c>
      <c r="H23" s="24">
        <v>-598.9</v>
      </c>
      <c r="I23" s="24">
        <v>0</v>
      </c>
      <c r="J23" s="24">
        <v>-598.9</v>
      </c>
      <c r="K23" s="24">
        <v>0</v>
      </c>
      <c r="L23" s="24">
        <v>-598.9</v>
      </c>
      <c r="M23" s="24">
        <v>0</v>
      </c>
      <c r="N23" s="22">
        <v>6552.2</v>
      </c>
      <c r="O23" s="22">
        <v>8986.7000000000007</v>
      </c>
      <c r="P23" s="11"/>
    </row>
    <row r="24" spans="1:16" ht="144" outlineLevel="3">
      <c r="A24" s="16" t="s">
        <v>40</v>
      </c>
      <c r="B24" s="17" t="s">
        <v>10</v>
      </c>
      <c r="C24" s="18" t="s">
        <v>41</v>
      </c>
      <c r="D24" s="18" t="s">
        <v>12</v>
      </c>
      <c r="E24" s="19" t="s">
        <v>19</v>
      </c>
      <c r="F24" s="20"/>
      <c r="G24" s="21">
        <v>100</v>
      </c>
      <c r="H24" s="24">
        <v>100</v>
      </c>
      <c r="I24" s="24">
        <v>0</v>
      </c>
      <c r="J24" s="24">
        <v>100</v>
      </c>
      <c r="K24" s="24">
        <v>0</v>
      </c>
      <c r="L24" s="24">
        <v>100</v>
      </c>
      <c r="M24" s="24">
        <v>0</v>
      </c>
      <c r="N24" s="22">
        <v>30.4</v>
      </c>
      <c r="O24" s="22">
        <v>41.6</v>
      </c>
      <c r="P24" s="11"/>
    </row>
    <row r="25" spans="1:16" ht="126" outlineLevel="1">
      <c r="A25" s="16" t="s">
        <v>42</v>
      </c>
      <c r="B25" s="17" t="s">
        <v>10</v>
      </c>
      <c r="C25" s="18" t="s">
        <v>43</v>
      </c>
      <c r="D25" s="18" t="s">
        <v>12</v>
      </c>
      <c r="E25" s="19" t="s">
        <v>19</v>
      </c>
      <c r="F25" s="20"/>
      <c r="G25" s="21" t="e">
        <f t="shared" ref="G25:M25" si="2">G26+G28+G29</f>
        <v>#REF!</v>
      </c>
      <c r="H25" s="21" t="e">
        <f t="shared" si="2"/>
        <v>#REF!</v>
      </c>
      <c r="I25" s="21" t="e">
        <f t="shared" si="2"/>
        <v>#REF!</v>
      </c>
      <c r="J25" s="21" t="e">
        <f t="shared" si="2"/>
        <v>#REF!</v>
      </c>
      <c r="K25" s="21" t="e">
        <f t="shared" si="2"/>
        <v>#REF!</v>
      </c>
      <c r="L25" s="21" t="e">
        <f t="shared" si="2"/>
        <v>#REF!</v>
      </c>
      <c r="M25" s="21" t="e">
        <f t="shared" si="2"/>
        <v>#REF!</v>
      </c>
      <c r="N25" s="22">
        <v>6584.5</v>
      </c>
      <c r="O25" s="22">
        <v>9023.7999999999993</v>
      </c>
      <c r="P25" s="11"/>
    </row>
    <row r="26" spans="1:16" ht="126" outlineLevel="2">
      <c r="A26" s="16" t="s">
        <v>44</v>
      </c>
      <c r="B26" s="17" t="s">
        <v>10</v>
      </c>
      <c r="C26" s="18" t="s">
        <v>45</v>
      </c>
      <c r="D26" s="18" t="s">
        <v>12</v>
      </c>
      <c r="E26" s="19" t="s">
        <v>19</v>
      </c>
      <c r="F26" s="20"/>
      <c r="G26" s="21" t="e">
        <f>#REF!+G27</f>
        <v>#REF!</v>
      </c>
      <c r="H26" s="21" t="e">
        <f>#REF!+H27</f>
        <v>#REF!</v>
      </c>
      <c r="I26" s="21" t="e">
        <f>#REF!+I27</f>
        <v>#REF!</v>
      </c>
      <c r="J26" s="21" t="e">
        <f>#REF!+J27</f>
        <v>#REF!</v>
      </c>
      <c r="K26" s="21" t="e">
        <f>#REF!+K27</f>
        <v>#REF!</v>
      </c>
      <c r="L26" s="21" t="e">
        <f>#REF!+L27</f>
        <v>#REF!</v>
      </c>
      <c r="M26" s="21" t="e">
        <f>#REF!+M27</f>
        <v>#REF!</v>
      </c>
      <c r="N26" s="22">
        <v>-651.70000000000005</v>
      </c>
      <c r="O26" s="22">
        <v>-860.6</v>
      </c>
      <c r="P26" s="11"/>
    </row>
    <row r="27" spans="1:16" outlineLevel="3">
      <c r="A27" s="16" t="s">
        <v>46</v>
      </c>
      <c r="B27" s="17" t="s">
        <v>10</v>
      </c>
      <c r="C27" s="18" t="s">
        <v>47</v>
      </c>
      <c r="D27" s="18" t="s">
        <v>12</v>
      </c>
      <c r="E27" s="19" t="s">
        <v>10</v>
      </c>
      <c r="F27" s="20"/>
      <c r="G27" s="21">
        <v>30156</v>
      </c>
      <c r="H27" s="24">
        <v>30156</v>
      </c>
      <c r="I27" s="24">
        <v>0</v>
      </c>
      <c r="J27" s="24">
        <v>30156</v>
      </c>
      <c r="K27" s="24">
        <v>0</v>
      </c>
      <c r="L27" s="24">
        <v>30156</v>
      </c>
      <c r="M27" s="24">
        <v>0</v>
      </c>
      <c r="N27" s="22">
        <v>76420</v>
      </c>
      <c r="O27" s="22">
        <v>79339</v>
      </c>
      <c r="P27" s="11"/>
    </row>
    <row r="28" spans="1:16" ht="36" outlineLevel="3">
      <c r="A28" s="16" t="s">
        <v>48</v>
      </c>
      <c r="B28" s="17" t="s">
        <v>10</v>
      </c>
      <c r="C28" s="18" t="s">
        <v>49</v>
      </c>
      <c r="D28" s="18" t="s">
        <v>12</v>
      </c>
      <c r="E28" s="19" t="s">
        <v>10</v>
      </c>
      <c r="F28" s="20"/>
      <c r="G28" s="21">
        <v>5</v>
      </c>
      <c r="H28" s="24">
        <v>5</v>
      </c>
      <c r="I28" s="24">
        <v>0</v>
      </c>
      <c r="J28" s="24">
        <v>5</v>
      </c>
      <c r="K28" s="24">
        <v>0</v>
      </c>
      <c r="L28" s="24">
        <v>5</v>
      </c>
      <c r="M28" s="24">
        <v>0</v>
      </c>
      <c r="N28" s="22">
        <v>65009</v>
      </c>
      <c r="O28" s="22">
        <v>67118</v>
      </c>
      <c r="P28" s="11"/>
    </row>
    <row r="29" spans="1:16" ht="36" outlineLevel="3">
      <c r="A29" s="16" t="s">
        <v>50</v>
      </c>
      <c r="B29" s="17" t="s">
        <v>10</v>
      </c>
      <c r="C29" s="18" t="s">
        <v>51</v>
      </c>
      <c r="D29" s="18" t="s">
        <v>12</v>
      </c>
      <c r="E29" s="19" t="s">
        <v>19</v>
      </c>
      <c r="F29" s="20"/>
      <c r="G29" s="21">
        <v>10670</v>
      </c>
      <c r="H29" s="24">
        <v>10670</v>
      </c>
      <c r="I29" s="24">
        <v>0</v>
      </c>
      <c r="J29" s="24">
        <v>10670</v>
      </c>
      <c r="K29" s="24">
        <v>0</v>
      </c>
      <c r="L29" s="24">
        <v>10670</v>
      </c>
      <c r="M29" s="24">
        <v>0</v>
      </c>
      <c r="N29" s="22">
        <v>33802</v>
      </c>
      <c r="O29" s="22">
        <v>34132</v>
      </c>
      <c r="P29" s="11"/>
    </row>
    <row r="30" spans="1:16" ht="72" outlineLevel="1">
      <c r="A30" s="16" t="s">
        <v>52</v>
      </c>
      <c r="B30" s="17" t="s">
        <v>10</v>
      </c>
      <c r="C30" s="18" t="s">
        <v>53</v>
      </c>
      <c r="D30" s="18" t="s">
        <v>12</v>
      </c>
      <c r="E30" s="19" t="s">
        <v>19</v>
      </c>
      <c r="F30" s="20"/>
      <c r="G30" s="21">
        <f t="shared" ref="G30:M30" si="3">G31+G33+G35</f>
        <v>45850</v>
      </c>
      <c r="H30" s="21">
        <f t="shared" si="3"/>
        <v>45850</v>
      </c>
      <c r="I30" s="21">
        <f t="shared" si="3"/>
        <v>0</v>
      </c>
      <c r="J30" s="21">
        <f t="shared" si="3"/>
        <v>45850</v>
      </c>
      <c r="K30" s="21">
        <f t="shared" si="3"/>
        <v>0</v>
      </c>
      <c r="L30" s="21">
        <f t="shared" si="3"/>
        <v>45850</v>
      </c>
      <c r="M30" s="21">
        <f t="shared" si="3"/>
        <v>0</v>
      </c>
      <c r="N30" s="22">
        <v>31207</v>
      </c>
      <c r="O30" s="22">
        <v>32986</v>
      </c>
      <c r="P30" s="11"/>
    </row>
    <row r="31" spans="1:16" ht="36" outlineLevel="2">
      <c r="A31" s="16" t="s">
        <v>54</v>
      </c>
      <c r="B31" s="17" t="s">
        <v>10</v>
      </c>
      <c r="C31" s="18" t="s">
        <v>55</v>
      </c>
      <c r="D31" s="18" t="s">
        <v>12</v>
      </c>
      <c r="E31" s="19" t="s">
        <v>19</v>
      </c>
      <c r="F31" s="20"/>
      <c r="G31" s="21">
        <v>11204</v>
      </c>
      <c r="H31" s="24">
        <v>11204</v>
      </c>
      <c r="I31" s="24">
        <v>0</v>
      </c>
      <c r="J31" s="24">
        <v>11204</v>
      </c>
      <c r="K31" s="24">
        <v>0</v>
      </c>
      <c r="L31" s="24">
        <v>11204</v>
      </c>
      <c r="M31" s="24">
        <v>0</v>
      </c>
      <c r="N31" s="22">
        <v>5</v>
      </c>
      <c r="O31" s="22">
        <v>5</v>
      </c>
      <c r="P31" s="11"/>
    </row>
    <row r="32" spans="1:16" ht="36" outlineLevel="3">
      <c r="A32" s="16" t="s">
        <v>56</v>
      </c>
      <c r="B32" s="17" t="s">
        <v>10</v>
      </c>
      <c r="C32" s="18" t="s">
        <v>57</v>
      </c>
      <c r="D32" s="18" t="s">
        <v>12</v>
      </c>
      <c r="E32" s="19" t="s">
        <v>19</v>
      </c>
      <c r="F32" s="20"/>
      <c r="G32" s="21">
        <v>11204</v>
      </c>
      <c r="H32" s="24">
        <v>11204</v>
      </c>
      <c r="I32" s="24">
        <v>0</v>
      </c>
      <c r="J32" s="24">
        <v>11204</v>
      </c>
      <c r="K32" s="24">
        <v>0</v>
      </c>
      <c r="L32" s="24">
        <v>11204</v>
      </c>
      <c r="M32" s="24">
        <v>0</v>
      </c>
      <c r="N32" s="22">
        <v>11406</v>
      </c>
      <c r="O32" s="22">
        <v>12216</v>
      </c>
      <c r="P32" s="11"/>
    </row>
    <row r="33" spans="1:16" outlineLevel="2">
      <c r="A33" s="16" t="s">
        <v>58</v>
      </c>
      <c r="B33" s="17" t="s">
        <v>10</v>
      </c>
      <c r="C33" s="18" t="s">
        <v>59</v>
      </c>
      <c r="D33" s="18" t="s">
        <v>12</v>
      </c>
      <c r="E33" s="19" t="s">
        <v>10</v>
      </c>
      <c r="F33" s="20"/>
      <c r="G33" s="21">
        <v>26942</v>
      </c>
      <c r="H33" s="24">
        <v>26942</v>
      </c>
      <c r="I33" s="24">
        <v>0</v>
      </c>
      <c r="J33" s="24">
        <v>26942</v>
      </c>
      <c r="K33" s="24">
        <v>0</v>
      </c>
      <c r="L33" s="24">
        <v>26942</v>
      </c>
      <c r="M33" s="24">
        <v>0</v>
      </c>
      <c r="N33" s="22">
        <v>47086</v>
      </c>
      <c r="O33" s="22">
        <v>48078</v>
      </c>
      <c r="P33" s="11"/>
    </row>
    <row r="34" spans="1:16" outlineLevel="3">
      <c r="A34" s="16" t="s">
        <v>60</v>
      </c>
      <c r="B34" s="17" t="s">
        <v>10</v>
      </c>
      <c r="C34" s="18" t="s">
        <v>61</v>
      </c>
      <c r="D34" s="18" t="s">
        <v>12</v>
      </c>
      <c r="E34" s="19" t="s">
        <v>10</v>
      </c>
      <c r="F34" s="20"/>
      <c r="G34" s="21">
        <v>26942</v>
      </c>
      <c r="H34" s="24">
        <v>26942</v>
      </c>
      <c r="I34" s="24">
        <v>0</v>
      </c>
      <c r="J34" s="24">
        <v>26942</v>
      </c>
      <c r="K34" s="24">
        <v>0</v>
      </c>
      <c r="L34" s="24">
        <v>26942</v>
      </c>
      <c r="M34" s="24">
        <v>0</v>
      </c>
      <c r="N34" s="22">
        <v>11316</v>
      </c>
      <c r="O34" s="22">
        <v>11429</v>
      </c>
      <c r="P34" s="11"/>
    </row>
    <row r="35" spans="1:16" ht="54" outlineLevel="2">
      <c r="A35" s="16" t="s">
        <v>62</v>
      </c>
      <c r="B35" s="17" t="s">
        <v>10</v>
      </c>
      <c r="C35" s="18" t="s">
        <v>63</v>
      </c>
      <c r="D35" s="18" t="s">
        <v>12</v>
      </c>
      <c r="E35" s="19" t="s">
        <v>19</v>
      </c>
      <c r="F35" s="20"/>
      <c r="G35" s="21">
        <f t="shared" ref="G35:M35" si="4">G36+G37</f>
        <v>7704</v>
      </c>
      <c r="H35" s="21">
        <f t="shared" si="4"/>
        <v>7704</v>
      </c>
      <c r="I35" s="21">
        <f t="shared" si="4"/>
        <v>0</v>
      </c>
      <c r="J35" s="21">
        <f t="shared" si="4"/>
        <v>7704</v>
      </c>
      <c r="K35" s="21">
        <f t="shared" si="4"/>
        <v>0</v>
      </c>
      <c r="L35" s="21">
        <f t="shared" si="4"/>
        <v>7704</v>
      </c>
      <c r="M35" s="21">
        <f t="shared" si="4"/>
        <v>0</v>
      </c>
      <c r="N35" s="22">
        <v>11316</v>
      </c>
      <c r="O35" s="22">
        <v>11429</v>
      </c>
      <c r="P35" s="11"/>
    </row>
    <row r="36" spans="1:16" outlineLevel="3">
      <c r="A36" s="16" t="s">
        <v>64</v>
      </c>
      <c r="B36" s="17" t="s">
        <v>10</v>
      </c>
      <c r="C36" s="18" t="s">
        <v>65</v>
      </c>
      <c r="D36" s="18" t="s">
        <v>12</v>
      </c>
      <c r="E36" s="19" t="s">
        <v>10</v>
      </c>
      <c r="F36" s="20"/>
      <c r="G36" s="21">
        <v>7406</v>
      </c>
      <c r="H36" s="24">
        <v>7406</v>
      </c>
      <c r="I36" s="24">
        <v>0</v>
      </c>
      <c r="J36" s="24">
        <v>7406</v>
      </c>
      <c r="K36" s="24">
        <v>0</v>
      </c>
      <c r="L36" s="24">
        <v>7406</v>
      </c>
      <c r="M36" s="24">
        <v>0</v>
      </c>
      <c r="N36" s="22">
        <v>27616</v>
      </c>
      <c r="O36" s="22">
        <v>28003</v>
      </c>
      <c r="P36" s="11"/>
    </row>
    <row r="37" spans="1:16" ht="36" outlineLevel="3">
      <c r="A37" s="16" t="s">
        <v>66</v>
      </c>
      <c r="B37" s="17" t="s">
        <v>10</v>
      </c>
      <c r="C37" s="18" t="s">
        <v>67</v>
      </c>
      <c r="D37" s="18" t="s">
        <v>12</v>
      </c>
      <c r="E37" s="19" t="s">
        <v>19</v>
      </c>
      <c r="F37" s="20"/>
      <c r="G37" s="21">
        <v>298</v>
      </c>
      <c r="H37" s="24">
        <v>298</v>
      </c>
      <c r="I37" s="24">
        <v>0</v>
      </c>
      <c r="J37" s="24">
        <v>298</v>
      </c>
      <c r="K37" s="24">
        <v>0</v>
      </c>
      <c r="L37" s="24">
        <v>298</v>
      </c>
      <c r="M37" s="24">
        <v>0</v>
      </c>
      <c r="N37" s="22">
        <v>27616</v>
      </c>
      <c r="O37" s="22">
        <v>28003</v>
      </c>
      <c r="P37" s="11"/>
    </row>
    <row r="38" spans="1:16" outlineLevel="1">
      <c r="A38" s="16" t="s">
        <v>68</v>
      </c>
      <c r="B38" s="17" t="s">
        <v>10</v>
      </c>
      <c r="C38" s="18" t="s">
        <v>69</v>
      </c>
      <c r="D38" s="18" t="s">
        <v>12</v>
      </c>
      <c r="E38" s="19" t="s">
        <v>10</v>
      </c>
      <c r="F38" s="20"/>
      <c r="G38" s="21">
        <v>7502</v>
      </c>
      <c r="H38" s="24">
        <v>7502</v>
      </c>
      <c r="I38" s="24">
        <v>0</v>
      </c>
      <c r="J38" s="24">
        <v>7502</v>
      </c>
      <c r="K38" s="24">
        <v>0</v>
      </c>
      <c r="L38" s="24">
        <v>7502</v>
      </c>
      <c r="M38" s="24">
        <v>0</v>
      </c>
      <c r="N38" s="22">
        <v>8154</v>
      </c>
      <c r="O38" s="22">
        <v>8646</v>
      </c>
      <c r="P38" s="11"/>
    </row>
    <row r="39" spans="1:16" ht="36" outlineLevel="3">
      <c r="A39" s="16" t="s">
        <v>70</v>
      </c>
      <c r="B39" s="17" t="s">
        <v>10</v>
      </c>
      <c r="C39" s="18" t="s">
        <v>71</v>
      </c>
      <c r="D39" s="18" t="s">
        <v>12</v>
      </c>
      <c r="E39" s="19" t="s">
        <v>19</v>
      </c>
      <c r="F39" s="20"/>
      <c r="G39" s="21">
        <v>7502</v>
      </c>
      <c r="H39" s="24">
        <v>7502</v>
      </c>
      <c r="I39" s="24">
        <v>0</v>
      </c>
      <c r="J39" s="24">
        <v>7502</v>
      </c>
      <c r="K39" s="24">
        <v>0</v>
      </c>
      <c r="L39" s="24">
        <v>7502</v>
      </c>
      <c r="M39" s="24">
        <v>0</v>
      </c>
      <c r="N39" s="22">
        <v>7836</v>
      </c>
      <c r="O39" s="22">
        <v>8306</v>
      </c>
      <c r="P39" s="11"/>
    </row>
    <row r="40" spans="1:16" ht="36" outlineLevel="1">
      <c r="A40" s="16" t="s">
        <v>72</v>
      </c>
      <c r="B40" s="17" t="s">
        <v>10</v>
      </c>
      <c r="C40" s="18" t="s">
        <v>73</v>
      </c>
      <c r="D40" s="18" t="s">
        <v>12</v>
      </c>
      <c r="E40" s="19" t="s">
        <v>19</v>
      </c>
      <c r="F40" s="20"/>
      <c r="G40" s="21">
        <f t="shared" ref="G40:M40" si="5">G41+G43</f>
        <v>24647.302</v>
      </c>
      <c r="H40" s="21">
        <f t="shared" si="5"/>
        <v>24647.302</v>
      </c>
      <c r="I40" s="21">
        <f t="shared" si="5"/>
        <v>0</v>
      </c>
      <c r="J40" s="21">
        <f t="shared" si="5"/>
        <v>24647.302</v>
      </c>
      <c r="K40" s="21">
        <f t="shared" si="5"/>
        <v>0</v>
      </c>
      <c r="L40" s="21">
        <f t="shared" si="5"/>
        <v>24647.302</v>
      </c>
      <c r="M40" s="21">
        <f t="shared" si="5"/>
        <v>0</v>
      </c>
      <c r="N40" s="22">
        <v>318</v>
      </c>
      <c r="O40" s="22">
        <v>340</v>
      </c>
      <c r="P40" s="11"/>
    </row>
    <row r="41" spans="1:16" outlineLevel="2">
      <c r="A41" s="16" t="s">
        <v>74</v>
      </c>
      <c r="B41" s="17" t="s">
        <v>10</v>
      </c>
      <c r="C41" s="18" t="s">
        <v>75</v>
      </c>
      <c r="D41" s="18" t="s">
        <v>12</v>
      </c>
      <c r="E41" s="19" t="s">
        <v>10</v>
      </c>
      <c r="F41" s="20"/>
      <c r="G41" s="21">
        <v>13389.05</v>
      </c>
      <c r="H41" s="24">
        <v>13389.05</v>
      </c>
      <c r="I41" s="24">
        <v>0</v>
      </c>
      <c r="J41" s="24">
        <v>13389.05</v>
      </c>
      <c r="K41" s="24">
        <v>0</v>
      </c>
      <c r="L41" s="24">
        <v>13389.05</v>
      </c>
      <c r="M41" s="24">
        <v>0</v>
      </c>
      <c r="N41" s="22">
        <v>8005</v>
      </c>
      <c r="O41" s="22">
        <v>8541</v>
      </c>
      <c r="P41" s="11"/>
    </row>
    <row r="42" spans="1:16" ht="54" outlineLevel="3">
      <c r="A42" s="16" t="s">
        <v>76</v>
      </c>
      <c r="B42" s="17" t="s">
        <v>10</v>
      </c>
      <c r="C42" s="18" t="s">
        <v>77</v>
      </c>
      <c r="D42" s="18" t="s">
        <v>12</v>
      </c>
      <c r="E42" s="19" t="s">
        <v>19</v>
      </c>
      <c r="F42" s="20"/>
      <c r="G42" s="21">
        <v>13389.05</v>
      </c>
      <c r="H42" s="24">
        <v>13389.05</v>
      </c>
      <c r="I42" s="24">
        <v>0</v>
      </c>
      <c r="J42" s="24">
        <v>13389.05</v>
      </c>
      <c r="K42" s="24">
        <v>0</v>
      </c>
      <c r="L42" s="24">
        <v>13389.05</v>
      </c>
      <c r="M42" s="24">
        <v>0</v>
      </c>
      <c r="N42" s="22">
        <v>8005</v>
      </c>
      <c r="O42" s="22">
        <v>8541</v>
      </c>
      <c r="P42" s="11"/>
    </row>
    <row r="43" spans="1:16" ht="54" outlineLevel="2">
      <c r="A43" s="16" t="s">
        <v>78</v>
      </c>
      <c r="B43" s="17" t="s">
        <v>10</v>
      </c>
      <c r="C43" s="18" t="s">
        <v>79</v>
      </c>
      <c r="D43" s="18" t="s">
        <v>12</v>
      </c>
      <c r="E43" s="19" t="s">
        <v>10</v>
      </c>
      <c r="F43" s="20"/>
      <c r="G43" s="21">
        <f>G44+G45</f>
        <v>11258.252</v>
      </c>
      <c r="H43" s="24">
        <v>11258.252</v>
      </c>
      <c r="I43" s="24">
        <v>0</v>
      </c>
      <c r="J43" s="24">
        <v>11258.252</v>
      </c>
      <c r="K43" s="24">
        <v>0</v>
      </c>
      <c r="L43" s="24">
        <v>11258.252</v>
      </c>
      <c r="M43" s="24">
        <v>0</v>
      </c>
      <c r="N43" s="22">
        <v>24647.302</v>
      </c>
      <c r="O43" s="22">
        <v>24647.302</v>
      </c>
      <c r="P43" s="11"/>
    </row>
    <row r="44" spans="1:16" ht="90" outlineLevel="3">
      <c r="A44" s="16" t="s">
        <v>80</v>
      </c>
      <c r="B44" s="17" t="s">
        <v>10</v>
      </c>
      <c r="C44" s="18" t="s">
        <v>81</v>
      </c>
      <c r="D44" s="18" t="s">
        <v>12</v>
      </c>
      <c r="E44" s="19" t="s">
        <v>10</v>
      </c>
      <c r="F44" s="20"/>
      <c r="G44" s="21">
        <v>10220.466</v>
      </c>
      <c r="H44" s="24">
        <v>10220.466</v>
      </c>
      <c r="I44" s="24">
        <v>0</v>
      </c>
      <c r="J44" s="24">
        <v>10220.466</v>
      </c>
      <c r="K44" s="24">
        <v>0</v>
      </c>
      <c r="L44" s="24">
        <v>10220.466</v>
      </c>
      <c r="M44" s="24">
        <v>0</v>
      </c>
      <c r="N44" s="22">
        <v>13389.05</v>
      </c>
      <c r="O44" s="22">
        <v>13389.05</v>
      </c>
      <c r="P44" s="11"/>
    </row>
    <row r="45" spans="1:16" ht="90" outlineLevel="3">
      <c r="A45" s="16" t="s">
        <v>82</v>
      </c>
      <c r="B45" s="17" t="s">
        <v>10</v>
      </c>
      <c r="C45" s="18" t="s">
        <v>83</v>
      </c>
      <c r="D45" s="18" t="s">
        <v>12</v>
      </c>
      <c r="E45" s="19" t="s">
        <v>84</v>
      </c>
      <c r="F45" s="20"/>
      <c r="G45" s="21">
        <v>1037.7860000000001</v>
      </c>
      <c r="H45" s="24">
        <v>1037.7860000000001</v>
      </c>
      <c r="I45" s="24">
        <v>0</v>
      </c>
      <c r="J45" s="24">
        <v>1037.7860000000001</v>
      </c>
      <c r="K45" s="24">
        <v>0</v>
      </c>
      <c r="L45" s="24">
        <v>1037.7860000000001</v>
      </c>
      <c r="M45" s="24">
        <v>0</v>
      </c>
      <c r="N45" s="22">
        <v>13389.05</v>
      </c>
      <c r="O45" s="22">
        <v>13389.05</v>
      </c>
      <c r="P45" s="11"/>
    </row>
    <row r="46" spans="1:16" ht="90" outlineLevel="1">
      <c r="A46" s="16" t="s">
        <v>85</v>
      </c>
      <c r="B46" s="17" t="s">
        <v>10</v>
      </c>
      <c r="C46" s="18" t="s">
        <v>86</v>
      </c>
      <c r="D46" s="18" t="s">
        <v>12</v>
      </c>
      <c r="E46" s="19" t="s">
        <v>10</v>
      </c>
      <c r="F46" s="20"/>
      <c r="G46" s="21">
        <f t="shared" ref="G46:M46" si="6">G47+G48+G49+G50</f>
        <v>3662.9600000000005</v>
      </c>
      <c r="H46" s="21">
        <f t="shared" si="6"/>
        <v>3662.9600000000005</v>
      </c>
      <c r="I46" s="21">
        <f t="shared" si="6"/>
        <v>0</v>
      </c>
      <c r="J46" s="21">
        <f t="shared" si="6"/>
        <v>3662.9600000000005</v>
      </c>
      <c r="K46" s="21">
        <f t="shared" si="6"/>
        <v>0</v>
      </c>
      <c r="L46" s="21">
        <f t="shared" si="6"/>
        <v>3662.9600000000005</v>
      </c>
      <c r="M46" s="21">
        <f t="shared" si="6"/>
        <v>0</v>
      </c>
      <c r="N46" s="22">
        <v>11258.252</v>
      </c>
      <c r="O46" s="22">
        <v>11258.252</v>
      </c>
      <c r="P46" s="11"/>
    </row>
    <row r="47" spans="1:16" ht="90" outlineLevel="3">
      <c r="A47" s="16" t="s">
        <v>87</v>
      </c>
      <c r="B47" s="17" t="s">
        <v>10</v>
      </c>
      <c r="C47" s="18" t="s">
        <v>88</v>
      </c>
      <c r="D47" s="18" t="s">
        <v>12</v>
      </c>
      <c r="E47" s="19" t="s">
        <v>84</v>
      </c>
      <c r="F47" s="20"/>
      <c r="G47" s="21">
        <v>149.76</v>
      </c>
      <c r="H47" s="24">
        <v>149.76</v>
      </c>
      <c r="I47" s="24">
        <v>0</v>
      </c>
      <c r="J47" s="24">
        <v>149.76</v>
      </c>
      <c r="K47" s="24">
        <v>0</v>
      </c>
      <c r="L47" s="24">
        <v>149.76</v>
      </c>
      <c r="M47" s="24">
        <v>0</v>
      </c>
      <c r="N47" s="22">
        <v>10220.466</v>
      </c>
      <c r="O47" s="22">
        <v>10220.466</v>
      </c>
      <c r="P47" s="11"/>
    </row>
    <row r="48" spans="1:16" ht="108" outlineLevel="3">
      <c r="A48" s="16" t="s">
        <v>89</v>
      </c>
      <c r="B48" s="17" t="s">
        <v>10</v>
      </c>
      <c r="C48" s="18" t="s">
        <v>90</v>
      </c>
      <c r="D48" s="18" t="s">
        <v>12</v>
      </c>
      <c r="E48" s="19" t="s">
        <v>84</v>
      </c>
      <c r="F48" s="20"/>
      <c r="G48" s="21">
        <v>3151.29</v>
      </c>
      <c r="H48" s="24">
        <v>3151.29</v>
      </c>
      <c r="I48" s="24">
        <v>0</v>
      </c>
      <c r="J48" s="24">
        <v>3151.29</v>
      </c>
      <c r="K48" s="24">
        <v>0</v>
      </c>
      <c r="L48" s="24">
        <v>3151.29</v>
      </c>
      <c r="M48" s="24">
        <v>0</v>
      </c>
      <c r="N48" s="22">
        <v>1037.7860000000001</v>
      </c>
      <c r="O48" s="22">
        <v>1037.7860000000001</v>
      </c>
      <c r="P48" s="11"/>
    </row>
    <row r="49" spans="1:16" outlineLevel="3">
      <c r="A49" s="16" t="s">
        <v>91</v>
      </c>
      <c r="B49" s="17" t="s">
        <v>10</v>
      </c>
      <c r="C49" s="18" t="s">
        <v>92</v>
      </c>
      <c r="D49" s="18" t="s">
        <v>12</v>
      </c>
      <c r="E49" s="19" t="s">
        <v>10</v>
      </c>
      <c r="F49" s="20"/>
      <c r="G49" s="21">
        <v>67.78</v>
      </c>
      <c r="H49" s="24">
        <v>67.78</v>
      </c>
      <c r="I49" s="24">
        <v>0</v>
      </c>
      <c r="J49" s="24">
        <v>67.78</v>
      </c>
      <c r="K49" s="24">
        <v>0</v>
      </c>
      <c r="L49" s="24">
        <v>67.78</v>
      </c>
      <c r="M49" s="24">
        <v>0</v>
      </c>
      <c r="N49" s="22">
        <v>514.92999999999995</v>
      </c>
      <c r="O49" s="22">
        <v>514.92999999999995</v>
      </c>
      <c r="P49" s="11"/>
    </row>
    <row r="50" spans="1:16" ht="36" outlineLevel="3">
      <c r="A50" s="16" t="s">
        <v>93</v>
      </c>
      <c r="B50" s="17" t="s">
        <v>10</v>
      </c>
      <c r="C50" s="18" t="s">
        <v>94</v>
      </c>
      <c r="D50" s="18" t="s">
        <v>12</v>
      </c>
      <c r="E50" s="19" t="s">
        <v>84</v>
      </c>
      <c r="F50" s="20"/>
      <c r="G50" s="21">
        <v>294.13</v>
      </c>
      <c r="H50" s="24">
        <v>294.13</v>
      </c>
      <c r="I50" s="24">
        <v>0</v>
      </c>
      <c r="J50" s="24">
        <v>294.13</v>
      </c>
      <c r="K50" s="24">
        <v>0</v>
      </c>
      <c r="L50" s="24">
        <v>294.13</v>
      </c>
      <c r="M50" s="24">
        <v>0</v>
      </c>
      <c r="N50" s="22">
        <v>149.76</v>
      </c>
      <c r="O50" s="22">
        <v>149.76</v>
      </c>
      <c r="P50" s="11"/>
    </row>
    <row r="51" spans="1:16" outlineLevel="1">
      <c r="A51" s="16" t="s">
        <v>95</v>
      </c>
      <c r="B51" s="17" t="s">
        <v>10</v>
      </c>
      <c r="C51" s="18" t="s">
        <v>96</v>
      </c>
      <c r="D51" s="18" t="s">
        <v>12</v>
      </c>
      <c r="E51" s="19" t="s">
        <v>84</v>
      </c>
      <c r="F51" s="20"/>
      <c r="G51" s="21">
        <v>50.534999999999997</v>
      </c>
      <c r="H51" s="24">
        <v>50.534999999999997</v>
      </c>
      <c r="I51" s="24">
        <v>0</v>
      </c>
      <c r="J51" s="24">
        <v>50.534999999999997</v>
      </c>
      <c r="K51" s="24">
        <v>0</v>
      </c>
      <c r="L51" s="24">
        <v>50.534999999999997</v>
      </c>
      <c r="M51" s="24">
        <v>0</v>
      </c>
      <c r="N51" s="22">
        <v>3.26</v>
      </c>
      <c r="O51" s="22">
        <v>3.26</v>
      </c>
      <c r="P51" s="11"/>
    </row>
    <row r="52" spans="1:16" outlineLevel="2">
      <c r="A52" s="16" t="s">
        <v>97</v>
      </c>
      <c r="B52" s="17" t="s">
        <v>10</v>
      </c>
      <c r="C52" s="18" t="s">
        <v>98</v>
      </c>
      <c r="D52" s="18" t="s">
        <v>12</v>
      </c>
      <c r="E52" s="19" t="s">
        <v>84</v>
      </c>
      <c r="F52" s="20"/>
      <c r="G52" s="21">
        <v>50.534999999999997</v>
      </c>
      <c r="H52" s="24">
        <v>50.534999999999997</v>
      </c>
      <c r="I52" s="24">
        <v>0</v>
      </c>
      <c r="J52" s="24">
        <v>50.534999999999997</v>
      </c>
      <c r="K52" s="24">
        <v>0</v>
      </c>
      <c r="L52" s="24">
        <v>50.534999999999997</v>
      </c>
      <c r="M52" s="24">
        <v>0</v>
      </c>
      <c r="N52" s="22">
        <v>67.78</v>
      </c>
      <c r="O52" s="22">
        <v>67.78</v>
      </c>
      <c r="P52" s="11"/>
    </row>
    <row r="53" spans="1:16" outlineLevel="3">
      <c r="A53" s="16" t="s">
        <v>99</v>
      </c>
      <c r="B53" s="17" t="s">
        <v>10</v>
      </c>
      <c r="C53" s="18" t="s">
        <v>100</v>
      </c>
      <c r="D53" s="18" t="s">
        <v>12</v>
      </c>
      <c r="E53" s="19" t="s">
        <v>84</v>
      </c>
      <c r="F53" s="20"/>
      <c r="G53" s="21">
        <v>50.534999999999997</v>
      </c>
      <c r="H53" s="24">
        <v>50.534999999999997</v>
      </c>
      <c r="I53" s="24">
        <v>0</v>
      </c>
      <c r="J53" s="24">
        <v>50.534999999999997</v>
      </c>
      <c r="K53" s="24">
        <v>0</v>
      </c>
      <c r="L53" s="24">
        <v>50.534999999999997</v>
      </c>
      <c r="M53" s="24">
        <v>0</v>
      </c>
      <c r="N53" s="22">
        <v>294.13</v>
      </c>
      <c r="O53" s="22">
        <v>294.13</v>
      </c>
      <c r="P53" s="11"/>
    </row>
    <row r="54" spans="1:16" ht="36" outlineLevel="1">
      <c r="A54" s="16" t="s">
        <v>101</v>
      </c>
      <c r="B54" s="17" t="s">
        <v>10</v>
      </c>
      <c r="C54" s="18" t="s">
        <v>102</v>
      </c>
      <c r="D54" s="18" t="s">
        <v>12</v>
      </c>
      <c r="E54" s="19" t="s">
        <v>10</v>
      </c>
      <c r="F54" s="20"/>
      <c r="G54" s="21" t="e">
        <f>G55+#REF!+#REF!+G56+G57+#REF!+#REF!+#REF!+G58+G59+#REF!+G60+G61+G63+G65+G67</f>
        <v>#REF!</v>
      </c>
      <c r="H54" s="21" t="e">
        <f>H55+#REF!+#REF!+H56+H57+#REF!+#REF!+#REF!+H58+H59+#REF!+H60+H61+H63+H65+H67</f>
        <v>#REF!</v>
      </c>
      <c r="I54" s="21" t="e">
        <f>I55+#REF!+#REF!+I56+I57+#REF!+#REF!+#REF!+I58+I59+#REF!+I60+I61+I63+I65+I67</f>
        <v>#REF!</v>
      </c>
      <c r="J54" s="21" t="e">
        <f>J55+#REF!+#REF!+J56+J57+#REF!+#REF!+#REF!+J58+J59+#REF!+J60+J61+J63+J65+J67</f>
        <v>#REF!</v>
      </c>
      <c r="K54" s="21" t="e">
        <f>K55+#REF!+#REF!+K56+K57+#REF!+#REF!+#REF!+K58+K59+#REF!+K60+K61+K63+K65+K67</f>
        <v>#REF!</v>
      </c>
      <c r="L54" s="21" t="e">
        <f>L55+#REF!+#REF!+L56+L57+#REF!+#REF!+#REF!+L58+L59+#REF!+L60+L61+L63+L65+L67</f>
        <v>#REF!</v>
      </c>
      <c r="M54" s="21" t="e">
        <f>M55+#REF!+#REF!+M56+M57+#REF!+#REF!+#REF!+M58+M59+#REF!+M60+M61+M63+M65+M67</f>
        <v>#REF!</v>
      </c>
      <c r="N54" s="22">
        <v>50.534999999999997</v>
      </c>
      <c r="O54" s="22">
        <v>50.534999999999997</v>
      </c>
      <c r="P54" s="23"/>
    </row>
    <row r="55" spans="1:16" outlineLevel="3">
      <c r="A55" s="16" t="s">
        <v>103</v>
      </c>
      <c r="B55" s="17" t="s">
        <v>10</v>
      </c>
      <c r="C55" s="18" t="s">
        <v>104</v>
      </c>
      <c r="D55" s="18" t="s">
        <v>12</v>
      </c>
      <c r="E55" s="19" t="s">
        <v>10</v>
      </c>
      <c r="F55" s="20"/>
      <c r="G55" s="21">
        <v>15.707000000000001</v>
      </c>
      <c r="H55" s="24">
        <v>15.707000000000001</v>
      </c>
      <c r="I55" s="24">
        <v>0</v>
      </c>
      <c r="J55" s="24">
        <v>15.707000000000001</v>
      </c>
      <c r="K55" s="24">
        <v>0</v>
      </c>
      <c r="L55" s="24">
        <v>15.707000000000001</v>
      </c>
      <c r="M55" s="24">
        <v>0</v>
      </c>
      <c r="N55" s="22">
        <v>50.534999999999997</v>
      </c>
      <c r="O55" s="22">
        <v>50.534999999999997</v>
      </c>
      <c r="P55" s="11"/>
    </row>
    <row r="56" spans="1:16" ht="36" outlineLevel="3">
      <c r="A56" s="16" t="s">
        <v>105</v>
      </c>
      <c r="B56" s="17" t="s">
        <v>10</v>
      </c>
      <c r="C56" s="18" t="s">
        <v>106</v>
      </c>
      <c r="D56" s="18" t="s">
        <v>12</v>
      </c>
      <c r="E56" s="19" t="s">
        <v>107</v>
      </c>
      <c r="F56" s="20"/>
      <c r="G56" s="21">
        <v>19.632000000000001</v>
      </c>
      <c r="H56" s="24">
        <v>19.632000000000001</v>
      </c>
      <c r="I56" s="24">
        <v>0</v>
      </c>
      <c r="J56" s="24">
        <v>19.632000000000001</v>
      </c>
      <c r="K56" s="24">
        <v>0</v>
      </c>
      <c r="L56" s="24">
        <v>19.632000000000001</v>
      </c>
      <c r="M56" s="24">
        <v>0</v>
      </c>
      <c r="N56" s="22">
        <v>50.534999999999997</v>
      </c>
      <c r="O56" s="22">
        <v>50.534999999999997</v>
      </c>
      <c r="P56" s="11"/>
    </row>
    <row r="57" spans="1:16" outlineLevel="3">
      <c r="A57" s="16" t="s">
        <v>108</v>
      </c>
      <c r="B57" s="17" t="s">
        <v>10</v>
      </c>
      <c r="C57" s="18" t="s">
        <v>109</v>
      </c>
      <c r="D57" s="18" t="s">
        <v>12</v>
      </c>
      <c r="E57" s="19" t="s">
        <v>10</v>
      </c>
      <c r="F57" s="20"/>
      <c r="G57" s="21">
        <v>1.278</v>
      </c>
      <c r="H57" s="24">
        <v>1.278</v>
      </c>
      <c r="I57" s="24">
        <v>0</v>
      </c>
      <c r="J57" s="24">
        <v>1.278</v>
      </c>
      <c r="K57" s="24">
        <v>0</v>
      </c>
      <c r="L57" s="24">
        <v>1.278</v>
      </c>
      <c r="M57" s="24">
        <v>0</v>
      </c>
      <c r="N57" s="22">
        <v>1494.58077</v>
      </c>
      <c r="O57" s="22">
        <v>1262.47595</v>
      </c>
      <c r="P57" s="11"/>
    </row>
    <row r="58" spans="1:16" ht="90" outlineLevel="3">
      <c r="A58" s="16" t="s">
        <v>110</v>
      </c>
      <c r="B58" s="17" t="s">
        <v>10</v>
      </c>
      <c r="C58" s="18" t="s">
        <v>111</v>
      </c>
      <c r="D58" s="18" t="s">
        <v>12</v>
      </c>
      <c r="E58" s="19" t="s">
        <v>112</v>
      </c>
      <c r="F58" s="20"/>
      <c r="G58" s="21">
        <v>3.4489999999999998</v>
      </c>
      <c r="H58" s="24">
        <v>3.4489999999999998</v>
      </c>
      <c r="I58" s="24">
        <v>0</v>
      </c>
      <c r="J58" s="24">
        <v>3.4489999999999998</v>
      </c>
      <c r="K58" s="24">
        <v>0</v>
      </c>
      <c r="L58" s="24">
        <v>3.4489999999999998</v>
      </c>
      <c r="M58" s="24">
        <v>0</v>
      </c>
      <c r="N58" s="22">
        <v>15.707000000000001</v>
      </c>
      <c r="O58" s="22">
        <v>15.707000000000001</v>
      </c>
      <c r="P58" s="11"/>
    </row>
    <row r="59" spans="1:16" ht="108" outlineLevel="3">
      <c r="A59" s="16" t="s">
        <v>113</v>
      </c>
      <c r="B59" s="17" t="s">
        <v>10</v>
      </c>
      <c r="C59" s="18" t="s">
        <v>114</v>
      </c>
      <c r="D59" s="18" t="s">
        <v>12</v>
      </c>
      <c r="E59" s="19" t="s">
        <v>112</v>
      </c>
      <c r="F59" s="20"/>
      <c r="G59" s="21">
        <v>88.134</v>
      </c>
      <c r="H59" s="24">
        <v>88.134</v>
      </c>
      <c r="I59" s="24">
        <v>0</v>
      </c>
      <c r="J59" s="24">
        <v>88.134</v>
      </c>
      <c r="K59" s="24">
        <v>0</v>
      </c>
      <c r="L59" s="24">
        <v>88.134</v>
      </c>
      <c r="M59" s="24">
        <v>0</v>
      </c>
      <c r="N59" s="22">
        <v>62.591999999999999</v>
      </c>
      <c r="O59" s="22">
        <v>62.591999999999999</v>
      </c>
      <c r="P59" s="11"/>
    </row>
    <row r="60" spans="1:16" ht="90" outlineLevel="3">
      <c r="A60" s="16" t="s">
        <v>115</v>
      </c>
      <c r="B60" s="17" t="s">
        <v>10</v>
      </c>
      <c r="C60" s="18" t="s">
        <v>116</v>
      </c>
      <c r="D60" s="18" t="s">
        <v>12</v>
      </c>
      <c r="E60" s="19" t="s">
        <v>112</v>
      </c>
      <c r="F60" s="20"/>
      <c r="G60" s="21">
        <v>31.667000000000002</v>
      </c>
      <c r="H60" s="24">
        <v>31.667000000000002</v>
      </c>
      <c r="I60" s="24">
        <v>0</v>
      </c>
      <c r="J60" s="24">
        <v>31.667000000000002</v>
      </c>
      <c r="K60" s="24">
        <v>0</v>
      </c>
      <c r="L60" s="24">
        <v>31.667000000000002</v>
      </c>
      <c r="M60" s="24">
        <v>0</v>
      </c>
      <c r="N60" s="22">
        <v>42.826999999999998</v>
      </c>
      <c r="O60" s="22">
        <v>42.826999999999998</v>
      </c>
      <c r="P60" s="11"/>
    </row>
    <row r="61" spans="1:16" ht="90" outlineLevel="2">
      <c r="A61" s="16" t="s">
        <v>117</v>
      </c>
      <c r="B61" s="17" t="s">
        <v>10</v>
      </c>
      <c r="C61" s="18" t="s">
        <v>118</v>
      </c>
      <c r="D61" s="18" t="s">
        <v>12</v>
      </c>
      <c r="E61" s="19" t="s">
        <v>112</v>
      </c>
      <c r="F61" s="20"/>
      <c r="G61" s="21">
        <v>21.934000000000001</v>
      </c>
      <c r="H61" s="24">
        <v>21.934000000000001</v>
      </c>
      <c r="I61" s="24">
        <v>0</v>
      </c>
      <c r="J61" s="24">
        <v>21.934000000000001</v>
      </c>
      <c r="K61" s="24">
        <v>0</v>
      </c>
      <c r="L61" s="24">
        <v>21.934000000000001</v>
      </c>
      <c r="M61" s="24">
        <v>0</v>
      </c>
      <c r="N61" s="22">
        <v>19.632000000000001</v>
      </c>
      <c r="O61" s="22">
        <v>19.632000000000001</v>
      </c>
      <c r="P61" s="11"/>
    </row>
    <row r="62" spans="1:16" ht="108" outlineLevel="3">
      <c r="A62" s="16" t="s">
        <v>119</v>
      </c>
      <c r="B62" s="17" t="s">
        <v>10</v>
      </c>
      <c r="C62" s="18" t="s">
        <v>120</v>
      </c>
      <c r="D62" s="18" t="s">
        <v>12</v>
      </c>
      <c r="E62" s="19" t="s">
        <v>112</v>
      </c>
      <c r="F62" s="20"/>
      <c r="G62" s="21">
        <v>21.934000000000001</v>
      </c>
      <c r="H62" s="24">
        <v>21.934000000000001</v>
      </c>
      <c r="I62" s="24">
        <v>0</v>
      </c>
      <c r="J62" s="24">
        <v>21.934000000000001</v>
      </c>
      <c r="K62" s="24">
        <v>0</v>
      </c>
      <c r="L62" s="24">
        <v>21.934000000000001</v>
      </c>
      <c r="M62" s="24">
        <v>0</v>
      </c>
      <c r="N62" s="22">
        <v>1.278</v>
      </c>
      <c r="O62" s="22">
        <v>1.278</v>
      </c>
      <c r="P62" s="11"/>
    </row>
    <row r="63" spans="1:16" ht="90" outlineLevel="2">
      <c r="A63" s="16" t="s">
        <v>121</v>
      </c>
      <c r="B63" s="17" t="s">
        <v>10</v>
      </c>
      <c r="C63" s="18" t="s">
        <v>122</v>
      </c>
      <c r="D63" s="18" t="s">
        <v>12</v>
      </c>
      <c r="E63" s="19" t="s">
        <v>112</v>
      </c>
      <c r="F63" s="20"/>
      <c r="G63" s="21">
        <v>1113.2770599999999</v>
      </c>
      <c r="H63" s="24">
        <v>1113.2770599999999</v>
      </c>
      <c r="I63" s="24">
        <v>0</v>
      </c>
      <c r="J63" s="24">
        <v>1113.2770599999999</v>
      </c>
      <c r="K63" s="24">
        <v>0</v>
      </c>
      <c r="L63" s="24">
        <v>1113.2770599999999</v>
      </c>
      <c r="M63" s="24">
        <v>0</v>
      </c>
      <c r="N63" s="22">
        <v>2.556</v>
      </c>
      <c r="O63" s="22">
        <v>2.556</v>
      </c>
      <c r="P63" s="11"/>
    </row>
    <row r="64" spans="1:16" ht="108" outlineLevel="3">
      <c r="A64" s="16" t="s">
        <v>123</v>
      </c>
      <c r="B64" s="17" t="s">
        <v>10</v>
      </c>
      <c r="C64" s="18" t="s">
        <v>124</v>
      </c>
      <c r="D64" s="18" t="s">
        <v>12</v>
      </c>
      <c r="E64" s="19" t="s">
        <v>112</v>
      </c>
      <c r="F64" s="20"/>
      <c r="G64" s="21">
        <v>1113.2770599999999</v>
      </c>
      <c r="H64" s="24">
        <v>1113.2770599999999</v>
      </c>
      <c r="I64" s="24">
        <v>0</v>
      </c>
      <c r="J64" s="24">
        <v>1113.2770599999999</v>
      </c>
      <c r="K64" s="24">
        <v>0</v>
      </c>
      <c r="L64" s="24">
        <v>1113.2770599999999</v>
      </c>
      <c r="M64" s="24">
        <v>0</v>
      </c>
      <c r="N64" s="22">
        <v>48.311</v>
      </c>
      <c r="O64" s="22">
        <v>48.311</v>
      </c>
      <c r="P64" s="11"/>
    </row>
    <row r="65" spans="1:18" ht="126" outlineLevel="2">
      <c r="A65" s="16" t="s">
        <v>125</v>
      </c>
      <c r="B65" s="17" t="s">
        <v>10</v>
      </c>
      <c r="C65" s="18" t="s">
        <v>126</v>
      </c>
      <c r="D65" s="18" t="s">
        <v>12</v>
      </c>
      <c r="E65" s="19" t="s">
        <v>112</v>
      </c>
      <c r="F65" s="20"/>
      <c r="G65" s="21">
        <v>306.23</v>
      </c>
      <c r="H65" s="24">
        <v>306.23</v>
      </c>
      <c r="I65" s="24">
        <v>0</v>
      </c>
      <c r="J65" s="24">
        <v>306.23</v>
      </c>
      <c r="K65" s="24">
        <v>0</v>
      </c>
      <c r="L65" s="24">
        <v>306.23</v>
      </c>
      <c r="M65" s="24">
        <v>0</v>
      </c>
      <c r="N65" s="22">
        <v>2.778</v>
      </c>
      <c r="O65" s="22">
        <v>2.778</v>
      </c>
      <c r="P65" s="11"/>
    </row>
    <row r="66" spans="1:18" ht="108" outlineLevel="3">
      <c r="A66" s="16" t="s">
        <v>127</v>
      </c>
      <c r="B66" s="17" t="s">
        <v>10</v>
      </c>
      <c r="C66" s="18" t="s">
        <v>128</v>
      </c>
      <c r="D66" s="18" t="s">
        <v>12</v>
      </c>
      <c r="E66" s="19" t="s">
        <v>112</v>
      </c>
      <c r="F66" s="20"/>
      <c r="G66" s="21">
        <v>306.23</v>
      </c>
      <c r="H66" s="24">
        <v>306.23</v>
      </c>
      <c r="I66" s="24">
        <v>0</v>
      </c>
      <c r="J66" s="24">
        <v>306.23</v>
      </c>
      <c r="K66" s="24">
        <v>0</v>
      </c>
      <c r="L66" s="24">
        <v>306.23</v>
      </c>
      <c r="M66" s="24">
        <v>0</v>
      </c>
      <c r="N66" s="22">
        <v>3.4489999999999998</v>
      </c>
      <c r="O66" s="22">
        <v>3.4489999999999998</v>
      </c>
      <c r="P66" s="11"/>
    </row>
    <row r="67" spans="1:18" ht="90" outlineLevel="2">
      <c r="A67" s="16" t="s">
        <v>129</v>
      </c>
      <c r="B67" s="17" t="s">
        <v>10</v>
      </c>
      <c r="C67" s="18" t="s">
        <v>130</v>
      </c>
      <c r="D67" s="18" t="s">
        <v>12</v>
      </c>
      <c r="E67" s="19" t="s">
        <v>112</v>
      </c>
      <c r="F67" s="20"/>
      <c r="G67" s="21">
        <v>127.97495000000001</v>
      </c>
      <c r="H67" s="24">
        <v>127.97495000000001</v>
      </c>
      <c r="I67" s="24">
        <v>0</v>
      </c>
      <c r="J67" s="24">
        <v>127.97495000000001</v>
      </c>
      <c r="K67" s="24">
        <v>0</v>
      </c>
      <c r="L67" s="24">
        <v>127.97495000000001</v>
      </c>
      <c r="M67" s="24">
        <v>0</v>
      </c>
      <c r="N67" s="22">
        <v>88.134</v>
      </c>
      <c r="O67" s="22">
        <v>88.134</v>
      </c>
      <c r="P67" s="11"/>
    </row>
    <row r="68" spans="1:18" ht="108" outlineLevel="3">
      <c r="A68" s="16" t="s">
        <v>131</v>
      </c>
      <c r="B68" s="17" t="s">
        <v>10</v>
      </c>
      <c r="C68" s="18" t="s">
        <v>132</v>
      </c>
      <c r="D68" s="18" t="s">
        <v>12</v>
      </c>
      <c r="E68" s="19" t="s">
        <v>112</v>
      </c>
      <c r="F68" s="20"/>
      <c r="G68" s="21">
        <v>127.97495000000001</v>
      </c>
      <c r="H68" s="24">
        <v>127.97495000000001</v>
      </c>
      <c r="I68" s="24">
        <v>0</v>
      </c>
      <c r="J68" s="24">
        <v>127.97495000000001</v>
      </c>
      <c r="K68" s="24">
        <v>0</v>
      </c>
      <c r="L68" s="24">
        <v>127.97495000000001</v>
      </c>
      <c r="M68" s="24">
        <v>0</v>
      </c>
      <c r="N68" s="22">
        <v>487.40600000000001</v>
      </c>
      <c r="O68" s="22">
        <v>487.40600000000001</v>
      </c>
      <c r="P68" s="11"/>
    </row>
    <row r="69" spans="1:18" ht="162">
      <c r="A69" s="16" t="s">
        <v>133</v>
      </c>
      <c r="B69" s="17" t="s">
        <v>10</v>
      </c>
      <c r="C69" s="18" t="s">
        <v>134</v>
      </c>
      <c r="D69" s="18" t="s">
        <v>12</v>
      </c>
      <c r="E69" s="19" t="s">
        <v>112</v>
      </c>
      <c r="F69" s="20"/>
      <c r="G69" s="21" t="e">
        <f>G70+#REF!</f>
        <v>#REF!</v>
      </c>
      <c r="H69" s="21" t="e">
        <f>H70+#REF!</f>
        <v>#REF!</v>
      </c>
      <c r="I69" s="21" t="e">
        <f>I70+#REF!</f>
        <v>#REF!</v>
      </c>
      <c r="J69" s="21" t="e">
        <f>J70+#REF!</f>
        <v>#REF!</v>
      </c>
      <c r="K69" s="21" t="e">
        <f>K70+#REF!</f>
        <v>#REF!</v>
      </c>
      <c r="L69" s="21" t="e">
        <f>L70+#REF!</f>
        <v>#REF!</v>
      </c>
      <c r="M69" s="21" t="e">
        <f>M70+#REF!</f>
        <v>#REF!</v>
      </c>
      <c r="N69" s="22">
        <v>31.667000000000002</v>
      </c>
      <c r="O69" s="22">
        <v>31.667000000000002</v>
      </c>
      <c r="P69" s="11"/>
    </row>
    <row r="70" spans="1:18" ht="126" outlineLevel="1">
      <c r="A70" s="16" t="s">
        <v>135</v>
      </c>
      <c r="B70" s="17" t="s">
        <v>10</v>
      </c>
      <c r="C70" s="18" t="s">
        <v>136</v>
      </c>
      <c r="D70" s="18" t="s">
        <v>12</v>
      </c>
      <c r="E70" s="19" t="s">
        <v>10</v>
      </c>
      <c r="F70" s="20"/>
      <c r="G70" s="21" t="e">
        <f>G71+G75+#REF!+G82</f>
        <v>#REF!</v>
      </c>
      <c r="H70" s="21" t="e">
        <f>H71+H75+#REF!+H82</f>
        <v>#REF!</v>
      </c>
      <c r="I70" s="21" t="e">
        <f>I71+I75+#REF!+I82</f>
        <v>#REF!</v>
      </c>
      <c r="J70" s="21" t="e">
        <f>J71+J75+#REF!+J82</f>
        <v>#REF!</v>
      </c>
      <c r="K70" s="21" t="e">
        <f>K71+K75+#REF!+K82</f>
        <v>#REF!</v>
      </c>
      <c r="L70" s="21" t="e">
        <f>L71+L75+#REF!+L82</f>
        <v>#REF!</v>
      </c>
      <c r="M70" s="21" t="e">
        <f>M71+M75+#REF!+M82</f>
        <v>#REF!</v>
      </c>
      <c r="N70" s="22">
        <v>21.934000000000001</v>
      </c>
      <c r="O70" s="22">
        <v>21.934000000000001</v>
      </c>
      <c r="P70" s="11"/>
    </row>
    <row r="71" spans="1:18" ht="90" outlineLevel="2">
      <c r="A71" s="16" t="s">
        <v>137</v>
      </c>
      <c r="B71" s="17" t="s">
        <v>10</v>
      </c>
      <c r="C71" s="18" t="s">
        <v>138</v>
      </c>
      <c r="D71" s="18" t="s">
        <v>12</v>
      </c>
      <c r="E71" s="19" t="s">
        <v>112</v>
      </c>
      <c r="F71" s="20"/>
      <c r="G71" s="21">
        <f>G72+G73+G74</f>
        <v>802381.65599999996</v>
      </c>
      <c r="H71" s="24">
        <v>802381.65599999996</v>
      </c>
      <c r="I71" s="24">
        <v>0</v>
      </c>
      <c r="J71" s="24">
        <v>802381.65599999996</v>
      </c>
      <c r="K71" s="24">
        <v>0</v>
      </c>
      <c r="L71" s="24">
        <v>802381.65599999996</v>
      </c>
      <c r="M71" s="24">
        <v>0</v>
      </c>
      <c r="N71" s="22">
        <v>21.934000000000001</v>
      </c>
      <c r="O71" s="22">
        <v>21.934000000000001</v>
      </c>
      <c r="P71" s="23"/>
      <c r="Q71" s="25"/>
      <c r="R71" s="25"/>
    </row>
    <row r="72" spans="1:18" ht="72" outlineLevel="3">
      <c r="A72" s="16" t="s">
        <v>139</v>
      </c>
      <c r="B72" s="17" t="s">
        <v>10</v>
      </c>
      <c r="C72" s="18" t="s">
        <v>140</v>
      </c>
      <c r="D72" s="18" t="s">
        <v>12</v>
      </c>
      <c r="E72" s="19" t="s">
        <v>10</v>
      </c>
      <c r="F72" s="20"/>
      <c r="G72" s="21">
        <v>35271.656000000003</v>
      </c>
      <c r="H72" s="24">
        <v>4050</v>
      </c>
      <c r="I72" s="24">
        <v>0</v>
      </c>
      <c r="J72" s="24">
        <v>4050</v>
      </c>
      <c r="K72" s="24">
        <v>0</v>
      </c>
      <c r="L72" s="24">
        <v>4050</v>
      </c>
      <c r="M72" s="24">
        <v>0</v>
      </c>
      <c r="N72" s="22">
        <v>232.10481999999999</v>
      </c>
      <c r="O72" s="22">
        <v>0</v>
      </c>
      <c r="P72" s="23"/>
      <c r="Q72" s="25"/>
      <c r="R72" s="25"/>
    </row>
    <row r="73" spans="1:18" ht="72" outlineLevel="3">
      <c r="A73" s="16" t="s">
        <v>141</v>
      </c>
      <c r="B73" s="17" t="s">
        <v>10</v>
      </c>
      <c r="C73" s="18" t="s">
        <v>142</v>
      </c>
      <c r="D73" s="18" t="s">
        <v>12</v>
      </c>
      <c r="E73" s="19" t="s">
        <v>112</v>
      </c>
      <c r="F73" s="20"/>
      <c r="G73" s="21">
        <v>179750</v>
      </c>
      <c r="H73" s="24">
        <v>172730</v>
      </c>
      <c r="I73" s="24">
        <v>0</v>
      </c>
      <c r="J73" s="24">
        <v>172730</v>
      </c>
      <c r="K73" s="24">
        <v>0</v>
      </c>
      <c r="L73" s="24">
        <v>172730</v>
      </c>
      <c r="M73" s="24">
        <v>0</v>
      </c>
      <c r="N73" s="22">
        <v>232.10481999999999</v>
      </c>
      <c r="O73" s="22">
        <v>0</v>
      </c>
      <c r="P73" s="23"/>
      <c r="Q73" s="25"/>
      <c r="R73" s="25"/>
    </row>
    <row r="74" spans="1:18" outlineLevel="3">
      <c r="A74" s="16" t="s">
        <v>143</v>
      </c>
      <c r="B74" s="17" t="s">
        <v>10</v>
      </c>
      <c r="C74" s="18" t="s">
        <v>144</v>
      </c>
      <c r="D74" s="18" t="s">
        <v>12</v>
      </c>
      <c r="E74" s="19" t="s">
        <v>10</v>
      </c>
      <c r="F74" s="20"/>
      <c r="G74" s="21">
        <v>587360</v>
      </c>
      <c r="H74" s="24">
        <v>587360</v>
      </c>
      <c r="I74" s="24">
        <v>0</v>
      </c>
      <c r="J74" s="24">
        <v>587360</v>
      </c>
      <c r="K74" s="24">
        <v>0</v>
      </c>
      <c r="L74" s="24">
        <v>587360</v>
      </c>
      <c r="M74" s="24">
        <v>0</v>
      </c>
      <c r="N74" s="22">
        <v>306.23</v>
      </c>
      <c r="O74" s="22">
        <v>306.23</v>
      </c>
      <c r="P74" s="23"/>
      <c r="Q74" s="23"/>
      <c r="R74" s="23"/>
    </row>
    <row r="75" spans="1:18" s="27" customFormat="1" ht="162" outlineLevel="2">
      <c r="A75" s="16" t="s">
        <v>145</v>
      </c>
      <c r="B75" s="17" t="s">
        <v>10</v>
      </c>
      <c r="C75" s="18" t="s">
        <v>146</v>
      </c>
      <c r="D75" s="18" t="s">
        <v>12</v>
      </c>
      <c r="E75" s="19" t="s">
        <v>112</v>
      </c>
      <c r="F75" s="20"/>
      <c r="G75" s="21">
        <f t="shared" ref="G75:M75" si="7">G76+G77+G78</f>
        <v>520431.49891999998</v>
      </c>
      <c r="H75" s="21">
        <f t="shared" si="7"/>
        <v>507974.74398999999</v>
      </c>
      <c r="I75" s="21">
        <f t="shared" si="7"/>
        <v>0</v>
      </c>
      <c r="J75" s="21">
        <f t="shared" si="7"/>
        <v>507974.74398999999</v>
      </c>
      <c r="K75" s="21">
        <f t="shared" si="7"/>
        <v>0</v>
      </c>
      <c r="L75" s="21">
        <f t="shared" si="7"/>
        <v>507974.74398999999</v>
      </c>
      <c r="M75" s="21">
        <f t="shared" si="7"/>
        <v>0</v>
      </c>
      <c r="N75" s="22">
        <v>306.23</v>
      </c>
      <c r="O75" s="22">
        <v>306.23</v>
      </c>
      <c r="P75" s="26"/>
    </row>
    <row r="76" spans="1:18" ht="198" outlineLevel="3">
      <c r="A76" s="16" t="s">
        <v>147</v>
      </c>
      <c r="B76" s="17" t="s">
        <v>10</v>
      </c>
      <c r="C76" s="18" t="s">
        <v>148</v>
      </c>
      <c r="D76" s="18" t="s">
        <v>12</v>
      </c>
      <c r="E76" s="19" t="s">
        <v>112</v>
      </c>
      <c r="F76" s="20"/>
      <c r="G76" s="21">
        <v>24972.462500000001</v>
      </c>
      <c r="H76" s="24">
        <v>12515.70757</v>
      </c>
      <c r="I76" s="24">
        <v>0</v>
      </c>
      <c r="J76" s="24">
        <v>12515.70757</v>
      </c>
      <c r="K76" s="24">
        <v>0</v>
      </c>
      <c r="L76" s="24">
        <v>12515.70757</v>
      </c>
      <c r="M76" s="24">
        <v>0</v>
      </c>
      <c r="N76" s="22">
        <v>127.97495000000001</v>
      </c>
      <c r="O76" s="22">
        <v>127.97495000000001</v>
      </c>
      <c r="P76" s="23"/>
    </row>
    <row r="77" spans="1:18" outlineLevel="2">
      <c r="A77" s="16" t="s">
        <v>149</v>
      </c>
      <c r="B77" s="17" t="s">
        <v>10</v>
      </c>
      <c r="C77" s="18" t="s">
        <v>150</v>
      </c>
      <c r="D77" s="18" t="s">
        <v>12</v>
      </c>
      <c r="E77" s="19" t="s">
        <v>10</v>
      </c>
      <c r="F77" s="20"/>
      <c r="G77" s="21">
        <v>10979.63783</v>
      </c>
      <c r="H77" s="24">
        <v>10979.63783</v>
      </c>
      <c r="I77" s="24">
        <v>0</v>
      </c>
      <c r="J77" s="24">
        <v>10979.63783</v>
      </c>
      <c r="K77" s="24">
        <v>0</v>
      </c>
      <c r="L77" s="24">
        <v>10979.63783</v>
      </c>
      <c r="M77" s="24">
        <v>0</v>
      </c>
      <c r="N77" s="22">
        <v>2253787.6403999999</v>
      </c>
      <c r="O77" s="22">
        <v>2207058.0375100002</v>
      </c>
      <c r="P77" s="11"/>
    </row>
    <row r="78" spans="1:18" ht="36" outlineLevel="2">
      <c r="A78" s="16" t="s">
        <v>151</v>
      </c>
      <c r="B78" s="17" t="s">
        <v>10</v>
      </c>
      <c r="C78" s="18" t="s">
        <v>152</v>
      </c>
      <c r="D78" s="18" t="s">
        <v>12</v>
      </c>
      <c r="E78" s="19" t="s">
        <v>10</v>
      </c>
      <c r="F78" s="20"/>
      <c r="G78" s="21">
        <v>484479.39859</v>
      </c>
      <c r="H78" s="24">
        <v>484479.39859</v>
      </c>
      <c r="I78" s="24">
        <v>0</v>
      </c>
      <c r="J78" s="24">
        <v>484479.39859</v>
      </c>
      <c r="K78" s="24">
        <v>0</v>
      </c>
      <c r="L78" s="24">
        <v>484479.39859</v>
      </c>
      <c r="M78" s="24">
        <v>0</v>
      </c>
      <c r="N78" s="22">
        <v>2253787.6403999999</v>
      </c>
      <c r="O78" s="22">
        <v>2207058.0375100002</v>
      </c>
      <c r="P78" s="11"/>
    </row>
    <row r="79" spans="1:18" ht="126" outlineLevel="3">
      <c r="A79" s="16" t="s">
        <v>153</v>
      </c>
      <c r="B79" s="17" t="s">
        <v>10</v>
      </c>
      <c r="C79" s="18" t="s">
        <v>154</v>
      </c>
      <c r="D79" s="18" t="s">
        <v>12</v>
      </c>
      <c r="E79" s="19" t="s">
        <v>155</v>
      </c>
      <c r="F79" s="20"/>
      <c r="G79" s="21">
        <v>4997</v>
      </c>
      <c r="H79" s="24">
        <v>4997</v>
      </c>
      <c r="I79" s="24">
        <v>0</v>
      </c>
      <c r="J79" s="24">
        <v>4997</v>
      </c>
      <c r="K79" s="24">
        <v>0</v>
      </c>
      <c r="L79" s="24">
        <v>4997</v>
      </c>
      <c r="M79" s="24">
        <v>0</v>
      </c>
      <c r="N79" s="22">
        <v>2340.7800000000002</v>
      </c>
      <c r="O79" s="22">
        <v>2340.7800000000002</v>
      </c>
      <c r="P79" s="11"/>
    </row>
    <row r="80" spans="1:18" ht="54" outlineLevel="3">
      <c r="A80" s="16" t="s">
        <v>156</v>
      </c>
      <c r="B80" s="17" t="s">
        <v>10</v>
      </c>
      <c r="C80" s="18" t="s">
        <v>157</v>
      </c>
      <c r="D80" s="18" t="s">
        <v>12</v>
      </c>
      <c r="E80" s="19" t="s">
        <v>155</v>
      </c>
      <c r="F80" s="20"/>
      <c r="G80" s="21">
        <v>11075.662</v>
      </c>
      <c r="H80" s="24">
        <v>11075.662</v>
      </c>
      <c r="I80" s="24">
        <v>0</v>
      </c>
      <c r="J80" s="24">
        <v>11075.662</v>
      </c>
      <c r="K80" s="24">
        <v>0</v>
      </c>
      <c r="L80" s="24">
        <v>11075.662</v>
      </c>
      <c r="M80" s="24">
        <v>0</v>
      </c>
      <c r="N80" s="22">
        <v>138184</v>
      </c>
      <c r="O80" s="22">
        <v>138184</v>
      </c>
      <c r="P80" s="11"/>
    </row>
    <row r="81" spans="1:16" ht="36" outlineLevel="2">
      <c r="A81" s="16" t="s">
        <v>158</v>
      </c>
      <c r="B81" s="17" t="s">
        <v>10</v>
      </c>
      <c r="C81" s="18" t="s">
        <v>154</v>
      </c>
      <c r="D81" s="18" t="s">
        <v>12</v>
      </c>
      <c r="E81" s="19" t="s">
        <v>155</v>
      </c>
      <c r="F81" s="20"/>
      <c r="G81" s="21">
        <v>2935.17</v>
      </c>
      <c r="H81" s="24">
        <v>2774</v>
      </c>
      <c r="I81" s="24">
        <v>0</v>
      </c>
      <c r="J81" s="24">
        <v>2774</v>
      </c>
      <c r="K81" s="24">
        <v>0</v>
      </c>
      <c r="L81" s="24">
        <v>2774</v>
      </c>
      <c r="M81" s="24">
        <v>0</v>
      </c>
      <c r="N81" s="22">
        <v>23831</v>
      </c>
      <c r="O81" s="22">
        <v>23831</v>
      </c>
      <c r="P81" s="11"/>
    </row>
    <row r="82" spans="1:16" ht="53.45" customHeight="1" outlineLevel="3">
      <c r="A82" s="16" t="s">
        <v>159</v>
      </c>
      <c r="B82" s="17" t="s">
        <v>10</v>
      </c>
      <c r="C82" s="18" t="s">
        <v>160</v>
      </c>
      <c r="D82" s="18" t="s">
        <v>12</v>
      </c>
      <c r="E82" s="19" t="s">
        <v>155</v>
      </c>
      <c r="F82" s="20"/>
      <c r="G82" s="21">
        <f t="shared" ref="G82:M82" si="8">G83+G84+G85+G86</f>
        <v>89409.549899999998</v>
      </c>
      <c r="H82" s="21">
        <f t="shared" si="8"/>
        <v>89409.549899999998</v>
      </c>
      <c r="I82" s="21">
        <f t="shared" si="8"/>
        <v>0</v>
      </c>
      <c r="J82" s="21">
        <f t="shared" si="8"/>
        <v>89409.549899999998</v>
      </c>
      <c r="K82" s="21">
        <f t="shared" si="8"/>
        <v>0</v>
      </c>
      <c r="L82" s="21">
        <f t="shared" si="8"/>
        <v>89409.549899999998</v>
      </c>
      <c r="M82" s="21">
        <f t="shared" si="8"/>
        <v>0</v>
      </c>
      <c r="N82" s="22">
        <v>374138</v>
      </c>
      <c r="O82" s="22">
        <v>411152</v>
      </c>
      <c r="P82" s="11"/>
    </row>
    <row r="83" spans="1:16" ht="36" outlineLevel="4">
      <c r="A83" s="16" t="s">
        <v>161</v>
      </c>
      <c r="B83" s="17" t="s">
        <v>10</v>
      </c>
      <c r="C83" s="18" t="s">
        <v>162</v>
      </c>
      <c r="D83" s="18" t="s">
        <v>12</v>
      </c>
      <c r="E83" s="19" t="s">
        <v>10</v>
      </c>
      <c r="F83" s="20"/>
      <c r="G83" s="21">
        <v>40000</v>
      </c>
      <c r="H83" s="24">
        <v>40000</v>
      </c>
      <c r="I83" s="24">
        <v>0</v>
      </c>
      <c r="J83" s="24">
        <v>40000</v>
      </c>
      <c r="K83" s="24">
        <v>0</v>
      </c>
      <c r="L83" s="24">
        <v>40000</v>
      </c>
      <c r="M83" s="24">
        <v>0</v>
      </c>
      <c r="N83" s="22">
        <v>58269.079169999997</v>
      </c>
      <c r="O83" s="22">
        <v>0</v>
      </c>
      <c r="P83" s="23"/>
    </row>
    <row r="84" spans="1:16" ht="162" outlineLevel="4">
      <c r="A84" s="16" t="s">
        <v>163</v>
      </c>
      <c r="B84" s="17" t="s">
        <v>10</v>
      </c>
      <c r="C84" s="18" t="s">
        <v>164</v>
      </c>
      <c r="D84" s="18" t="s">
        <v>12</v>
      </c>
      <c r="E84" s="19" t="s">
        <v>155</v>
      </c>
      <c r="F84" s="20"/>
      <c r="G84" s="21">
        <v>749.952</v>
      </c>
      <c r="H84" s="24">
        <v>749.952</v>
      </c>
      <c r="I84" s="24">
        <v>0</v>
      </c>
      <c r="J84" s="24">
        <v>749.952</v>
      </c>
      <c r="K84" s="24">
        <v>0</v>
      </c>
      <c r="L84" s="24">
        <v>749.952</v>
      </c>
      <c r="M84" s="24">
        <v>0</v>
      </c>
      <c r="N84" s="22">
        <v>29203.31767</v>
      </c>
      <c r="O84" s="22">
        <v>0</v>
      </c>
      <c r="P84" s="11"/>
    </row>
    <row r="85" spans="1:16" ht="136.9" customHeight="1" outlineLevel="4">
      <c r="A85" s="16" t="s">
        <v>165</v>
      </c>
      <c r="B85" s="17" t="s">
        <v>10</v>
      </c>
      <c r="C85" s="18" t="s">
        <v>164</v>
      </c>
      <c r="D85" s="18" t="s">
        <v>12</v>
      </c>
      <c r="E85" s="19" t="s">
        <v>155</v>
      </c>
      <c r="F85" s="20"/>
      <c r="G85" s="21">
        <v>2537.5979000000002</v>
      </c>
      <c r="H85" s="24">
        <v>2537.5979000000002</v>
      </c>
      <c r="I85" s="24">
        <v>0</v>
      </c>
      <c r="J85" s="24">
        <v>2537.5979000000002</v>
      </c>
      <c r="K85" s="24">
        <v>0</v>
      </c>
      <c r="L85" s="24">
        <v>2537.5979000000002</v>
      </c>
      <c r="M85" s="24">
        <v>0</v>
      </c>
      <c r="N85" s="22">
        <v>29065.761500000001</v>
      </c>
      <c r="O85" s="22">
        <v>0</v>
      </c>
      <c r="P85" s="11"/>
    </row>
    <row r="86" spans="1:16" ht="36" outlineLevel="4">
      <c r="A86" s="16" t="s">
        <v>161</v>
      </c>
      <c r="B86" s="17" t="s">
        <v>10</v>
      </c>
      <c r="C86" s="18" t="s">
        <v>166</v>
      </c>
      <c r="D86" s="18" t="s">
        <v>12</v>
      </c>
      <c r="E86" s="19" t="s">
        <v>10</v>
      </c>
      <c r="F86" s="20"/>
      <c r="G86" s="21">
        <v>46122</v>
      </c>
      <c r="H86" s="24">
        <v>46122</v>
      </c>
      <c r="I86" s="24">
        <v>0</v>
      </c>
      <c r="J86" s="24">
        <v>46122</v>
      </c>
      <c r="K86" s="24">
        <v>0</v>
      </c>
      <c r="L86" s="24">
        <v>46122</v>
      </c>
      <c r="M86" s="24">
        <v>0</v>
      </c>
      <c r="N86" s="22">
        <v>10979.63783</v>
      </c>
      <c r="O86" s="22">
        <v>10979.63783</v>
      </c>
      <c r="P86" s="11"/>
    </row>
    <row r="87" spans="1:16" ht="90">
      <c r="A87" s="16" t="s">
        <v>167</v>
      </c>
      <c r="B87" s="17" t="s">
        <v>10</v>
      </c>
      <c r="C87" s="18" t="s">
        <v>168</v>
      </c>
      <c r="D87" s="18" t="s">
        <v>12</v>
      </c>
      <c r="E87" s="19" t="s">
        <v>155</v>
      </c>
      <c r="F87" s="20"/>
      <c r="N87" s="22">
        <v>10979.63783</v>
      </c>
      <c r="O87" s="22">
        <v>10979.63783</v>
      </c>
    </row>
    <row r="88" spans="1:16" ht="36">
      <c r="A88" s="16" t="s">
        <v>169</v>
      </c>
      <c r="B88" s="17" t="s">
        <v>10</v>
      </c>
      <c r="C88" s="18" t="s">
        <v>170</v>
      </c>
      <c r="D88" s="18" t="s">
        <v>12</v>
      </c>
      <c r="E88" s="19" t="s">
        <v>10</v>
      </c>
      <c r="F88" s="20"/>
      <c r="G88" s="28"/>
      <c r="H88" s="28"/>
      <c r="I88" s="28"/>
      <c r="J88" s="28"/>
      <c r="K88" s="28"/>
      <c r="L88" s="28"/>
      <c r="M88" s="28"/>
      <c r="N88" s="22">
        <v>457450.17225</v>
      </c>
      <c r="O88" s="22">
        <v>442616.82477000001</v>
      </c>
    </row>
    <row r="89" spans="1:16" ht="90">
      <c r="A89" s="16" t="s">
        <v>171</v>
      </c>
      <c r="B89" s="17" t="s">
        <v>10</v>
      </c>
      <c r="C89" s="18" t="s">
        <v>172</v>
      </c>
      <c r="D89" s="18" t="s">
        <v>12</v>
      </c>
      <c r="E89" s="19" t="s">
        <v>155</v>
      </c>
      <c r="F89" s="20"/>
      <c r="N89" s="22">
        <v>10027.25</v>
      </c>
      <c r="O89" s="22">
        <v>0</v>
      </c>
    </row>
    <row r="90" spans="1:16" ht="108">
      <c r="A90" s="16" t="s">
        <v>173</v>
      </c>
      <c r="B90" s="17" t="s">
        <v>10</v>
      </c>
      <c r="C90" s="18" t="s">
        <v>172</v>
      </c>
      <c r="D90" s="18" t="s">
        <v>12</v>
      </c>
      <c r="E90" s="19" t="s">
        <v>155</v>
      </c>
      <c r="F90" s="20"/>
      <c r="N90" s="22">
        <v>1138.1099999999999</v>
      </c>
      <c r="O90" s="22">
        <v>1188.19</v>
      </c>
    </row>
    <row r="91" spans="1:16" ht="108">
      <c r="A91" s="16" t="s">
        <v>174</v>
      </c>
      <c r="B91" s="17" t="s">
        <v>10</v>
      </c>
      <c r="C91" s="18" t="s">
        <v>172</v>
      </c>
      <c r="D91" s="18" t="s">
        <v>12</v>
      </c>
      <c r="E91" s="19" t="s">
        <v>155</v>
      </c>
      <c r="F91" s="20"/>
      <c r="N91" s="22">
        <v>16163.35629</v>
      </c>
      <c r="O91" s="22">
        <v>16163.185810000001</v>
      </c>
    </row>
    <row r="92" spans="1:16" ht="108">
      <c r="A92" s="16" t="s">
        <v>175</v>
      </c>
      <c r="B92" s="17" t="s">
        <v>10</v>
      </c>
      <c r="C92" s="18" t="s">
        <v>172</v>
      </c>
      <c r="D92" s="18" t="s">
        <v>12</v>
      </c>
      <c r="E92" s="19" t="s">
        <v>155</v>
      </c>
      <c r="F92" s="20"/>
      <c r="N92" s="22">
        <v>30000</v>
      </c>
      <c r="O92" s="22">
        <v>30000</v>
      </c>
    </row>
    <row r="93" spans="1:16" ht="108">
      <c r="A93" s="16" t="s">
        <v>176</v>
      </c>
      <c r="B93" s="17" t="s">
        <v>10</v>
      </c>
      <c r="C93" s="18" t="s">
        <v>172</v>
      </c>
      <c r="D93" s="18" t="s">
        <v>12</v>
      </c>
      <c r="E93" s="19" t="s">
        <v>155</v>
      </c>
      <c r="F93" s="20"/>
      <c r="N93" s="22">
        <v>915.173</v>
      </c>
      <c r="O93" s="22">
        <v>0</v>
      </c>
    </row>
    <row r="94" spans="1:16" ht="108">
      <c r="A94" s="16" t="s">
        <v>177</v>
      </c>
      <c r="B94" s="17" t="s">
        <v>10</v>
      </c>
      <c r="C94" s="18" t="s">
        <v>172</v>
      </c>
      <c r="D94" s="18" t="s">
        <v>12</v>
      </c>
      <c r="E94" s="19" t="s">
        <v>155</v>
      </c>
      <c r="F94" s="20"/>
      <c r="N94" s="22">
        <v>1089.163</v>
      </c>
      <c r="O94" s="22">
        <v>1132.729</v>
      </c>
    </row>
    <row r="95" spans="1:16" ht="72">
      <c r="A95" s="16" t="s">
        <v>178</v>
      </c>
      <c r="B95" s="17" t="s">
        <v>10</v>
      </c>
      <c r="C95" s="18" t="s">
        <v>172</v>
      </c>
      <c r="D95" s="18" t="s">
        <v>12</v>
      </c>
      <c r="E95" s="19" t="s">
        <v>155</v>
      </c>
      <c r="F95" s="20"/>
      <c r="N95" s="22">
        <v>88907.199999999997</v>
      </c>
      <c r="O95" s="22">
        <v>84922.8</v>
      </c>
    </row>
    <row r="96" spans="1:16" ht="144">
      <c r="A96" s="16" t="s">
        <v>179</v>
      </c>
      <c r="B96" s="17" t="s">
        <v>10</v>
      </c>
      <c r="C96" s="18" t="s">
        <v>172</v>
      </c>
      <c r="D96" s="18" t="s">
        <v>12</v>
      </c>
      <c r="E96" s="19" t="s">
        <v>155</v>
      </c>
      <c r="F96" s="20"/>
      <c r="N96" s="22">
        <v>59.5</v>
      </c>
      <c r="O96" s="22">
        <v>59.5</v>
      </c>
    </row>
    <row r="97" spans="1:15" ht="90">
      <c r="A97" s="16" t="s">
        <v>180</v>
      </c>
      <c r="B97" s="17" t="s">
        <v>10</v>
      </c>
      <c r="C97" s="18" t="s">
        <v>172</v>
      </c>
      <c r="D97" s="18" t="s">
        <v>12</v>
      </c>
      <c r="E97" s="19" t="s">
        <v>155</v>
      </c>
      <c r="F97" s="20"/>
      <c r="N97" s="22">
        <v>210</v>
      </c>
      <c r="O97" s="22">
        <v>210</v>
      </c>
    </row>
    <row r="98" spans="1:15" ht="108">
      <c r="A98" s="16" t="s">
        <v>181</v>
      </c>
      <c r="B98" s="17" t="s">
        <v>10</v>
      </c>
      <c r="C98" s="18" t="s">
        <v>172</v>
      </c>
      <c r="D98" s="18" t="s">
        <v>12</v>
      </c>
      <c r="E98" s="19" t="s">
        <v>155</v>
      </c>
      <c r="F98" s="20"/>
      <c r="N98" s="22">
        <v>26.39</v>
      </c>
      <c r="O98" s="22">
        <v>26.39</v>
      </c>
    </row>
    <row r="99" spans="1:15" ht="108">
      <c r="A99" s="16" t="s">
        <v>182</v>
      </c>
      <c r="B99" s="17" t="s">
        <v>10</v>
      </c>
      <c r="C99" s="18" t="s">
        <v>172</v>
      </c>
      <c r="D99" s="18" t="s">
        <v>12</v>
      </c>
      <c r="E99" s="19" t="s">
        <v>155</v>
      </c>
      <c r="F99" s="20"/>
      <c r="N99" s="22">
        <v>53.269959999999998</v>
      </c>
      <c r="O99" s="22">
        <v>53.269959999999998</v>
      </c>
    </row>
    <row r="100" spans="1:15" ht="126">
      <c r="A100" s="16" t="s">
        <v>183</v>
      </c>
      <c r="B100" s="17" t="s">
        <v>10</v>
      </c>
      <c r="C100" s="18" t="s">
        <v>172</v>
      </c>
      <c r="D100" s="18" t="s">
        <v>12</v>
      </c>
      <c r="E100" s="19" t="s">
        <v>155</v>
      </c>
      <c r="F100" s="20"/>
      <c r="N100" s="22">
        <v>230.76</v>
      </c>
      <c r="O100" s="22">
        <v>230.76</v>
      </c>
    </row>
    <row r="101" spans="1:15" ht="108">
      <c r="A101" s="16" t="s">
        <v>184</v>
      </c>
      <c r="B101" s="17" t="s">
        <v>10</v>
      </c>
      <c r="C101" s="18" t="s">
        <v>172</v>
      </c>
      <c r="D101" s="18" t="s">
        <v>12</v>
      </c>
      <c r="E101" s="19" t="s">
        <v>155</v>
      </c>
      <c r="F101" s="20"/>
      <c r="N101" s="22">
        <v>308630</v>
      </c>
      <c r="O101" s="22">
        <v>308630</v>
      </c>
    </row>
    <row r="102" spans="1:15" ht="36">
      <c r="A102" s="16" t="s">
        <v>185</v>
      </c>
      <c r="B102" s="17" t="s">
        <v>10</v>
      </c>
      <c r="C102" s="18" t="s">
        <v>186</v>
      </c>
      <c r="D102" s="18" t="s">
        <v>12</v>
      </c>
      <c r="E102" s="19" t="s">
        <v>10</v>
      </c>
      <c r="F102" s="20"/>
      <c r="N102" s="22">
        <v>1069507.3</v>
      </c>
      <c r="O102" s="22">
        <v>1069698.8</v>
      </c>
    </row>
    <row r="103" spans="1:15" ht="126">
      <c r="A103" s="16" t="s">
        <v>187</v>
      </c>
      <c r="B103" s="17" t="s">
        <v>10</v>
      </c>
      <c r="C103" s="18" t="s">
        <v>188</v>
      </c>
      <c r="D103" s="18" t="s">
        <v>12</v>
      </c>
      <c r="E103" s="19" t="s">
        <v>155</v>
      </c>
      <c r="F103" s="20"/>
      <c r="N103" s="22">
        <v>8239.6</v>
      </c>
      <c r="O103" s="22">
        <v>8394.1</v>
      </c>
    </row>
    <row r="104" spans="1:15" ht="108">
      <c r="A104" s="16" t="s">
        <v>189</v>
      </c>
      <c r="B104" s="17" t="s">
        <v>10</v>
      </c>
      <c r="C104" s="18" t="s">
        <v>190</v>
      </c>
      <c r="D104" s="18" t="s">
        <v>12</v>
      </c>
      <c r="E104" s="19" t="s">
        <v>155</v>
      </c>
      <c r="F104" s="20"/>
      <c r="N104" s="22">
        <v>2548</v>
      </c>
      <c r="O104" s="22">
        <v>2548</v>
      </c>
    </row>
    <row r="105" spans="1:15" ht="108">
      <c r="A105" s="16" t="s">
        <v>191</v>
      </c>
      <c r="B105" s="17" t="s">
        <v>10</v>
      </c>
      <c r="C105" s="18" t="s">
        <v>192</v>
      </c>
      <c r="D105" s="18" t="s">
        <v>12</v>
      </c>
      <c r="E105" s="19" t="s">
        <v>155</v>
      </c>
      <c r="F105" s="20"/>
      <c r="N105" s="22">
        <v>4997</v>
      </c>
      <c r="O105" s="22">
        <v>4997</v>
      </c>
    </row>
    <row r="106" spans="1:15" ht="180">
      <c r="A106" s="16" t="s">
        <v>193</v>
      </c>
      <c r="B106" s="17" t="s">
        <v>10</v>
      </c>
      <c r="C106" s="18" t="s">
        <v>190</v>
      </c>
      <c r="D106" s="18" t="s">
        <v>12</v>
      </c>
      <c r="E106" s="19" t="s">
        <v>155</v>
      </c>
      <c r="F106" s="20"/>
      <c r="N106" s="22">
        <v>453306</v>
      </c>
      <c r="O106" s="22">
        <v>453306</v>
      </c>
    </row>
    <row r="107" spans="1:15" ht="180">
      <c r="A107" s="16" t="s">
        <v>194</v>
      </c>
      <c r="B107" s="17" t="s">
        <v>10</v>
      </c>
      <c r="C107" s="18" t="s">
        <v>190</v>
      </c>
      <c r="D107" s="18" t="s">
        <v>12</v>
      </c>
      <c r="E107" s="19" t="s">
        <v>155</v>
      </c>
      <c r="F107" s="20"/>
      <c r="N107" s="22">
        <v>10459</v>
      </c>
      <c r="O107" s="22">
        <v>10459</v>
      </c>
    </row>
    <row r="108" spans="1:15" ht="126">
      <c r="A108" s="16" t="s">
        <v>195</v>
      </c>
      <c r="B108" s="17" t="s">
        <v>10</v>
      </c>
      <c r="C108" s="18" t="s">
        <v>190</v>
      </c>
      <c r="D108" s="18" t="s">
        <v>12</v>
      </c>
      <c r="E108" s="19" t="s">
        <v>155</v>
      </c>
      <c r="F108" s="20"/>
      <c r="N108" s="22">
        <v>42354</v>
      </c>
      <c r="O108" s="22">
        <v>42354</v>
      </c>
    </row>
    <row r="109" spans="1:15" ht="144">
      <c r="A109" s="16" t="s">
        <v>196</v>
      </c>
      <c r="B109" s="17" t="s">
        <v>10</v>
      </c>
      <c r="C109" s="18" t="s">
        <v>190</v>
      </c>
      <c r="D109" s="18" t="s">
        <v>12</v>
      </c>
      <c r="E109" s="19" t="s">
        <v>155</v>
      </c>
      <c r="F109" s="20"/>
      <c r="N109" s="22">
        <v>446341</v>
      </c>
      <c r="O109" s="22">
        <v>446341</v>
      </c>
    </row>
    <row r="110" spans="1:15" ht="144">
      <c r="A110" s="16" t="s">
        <v>197</v>
      </c>
      <c r="B110" s="17" t="s">
        <v>10</v>
      </c>
      <c r="C110" s="18" t="s">
        <v>190</v>
      </c>
      <c r="D110" s="18" t="s">
        <v>12</v>
      </c>
      <c r="E110" s="19" t="s">
        <v>155</v>
      </c>
      <c r="F110" s="20"/>
      <c r="N110" s="22">
        <v>44.7</v>
      </c>
      <c r="O110" s="22">
        <v>44.7</v>
      </c>
    </row>
    <row r="111" spans="1:15" ht="180">
      <c r="A111" s="16" t="s">
        <v>198</v>
      </c>
      <c r="B111" s="17" t="s">
        <v>10</v>
      </c>
      <c r="C111" s="18" t="s">
        <v>199</v>
      </c>
      <c r="D111" s="18" t="s">
        <v>12</v>
      </c>
      <c r="E111" s="19" t="s">
        <v>155</v>
      </c>
      <c r="F111" s="20"/>
      <c r="N111" s="22">
        <v>14848</v>
      </c>
      <c r="O111" s="22">
        <v>14848</v>
      </c>
    </row>
    <row r="112" spans="1:15" ht="72">
      <c r="A112" s="16" t="s">
        <v>200</v>
      </c>
      <c r="B112" s="17" t="s">
        <v>10</v>
      </c>
      <c r="C112" s="18" t="s">
        <v>190</v>
      </c>
      <c r="D112" s="18" t="s">
        <v>12</v>
      </c>
      <c r="E112" s="19" t="s">
        <v>155</v>
      </c>
      <c r="F112" s="20"/>
      <c r="N112" s="22">
        <v>1903</v>
      </c>
      <c r="O112" s="22">
        <v>1880</v>
      </c>
    </row>
    <row r="113" spans="1:15" ht="126">
      <c r="A113" s="16" t="s">
        <v>201</v>
      </c>
      <c r="B113" s="17" t="s">
        <v>10</v>
      </c>
      <c r="C113" s="18" t="s">
        <v>190</v>
      </c>
      <c r="D113" s="18" t="s">
        <v>12</v>
      </c>
      <c r="E113" s="19" t="s">
        <v>155</v>
      </c>
      <c r="F113" s="20"/>
      <c r="N113" s="22">
        <v>1842.2</v>
      </c>
      <c r="O113" s="22">
        <v>1842.2</v>
      </c>
    </row>
    <row r="114" spans="1:15" ht="90">
      <c r="A114" s="16" t="s">
        <v>202</v>
      </c>
      <c r="B114" s="17" t="s">
        <v>10</v>
      </c>
      <c r="C114" s="18" t="s">
        <v>190</v>
      </c>
      <c r="D114" s="18" t="s">
        <v>12</v>
      </c>
      <c r="E114" s="19" t="s">
        <v>155</v>
      </c>
      <c r="F114" s="20"/>
      <c r="N114" s="22">
        <v>1364</v>
      </c>
      <c r="O114" s="22">
        <v>1424</v>
      </c>
    </row>
    <row r="115" spans="1:15" ht="72">
      <c r="A115" s="16" t="s">
        <v>203</v>
      </c>
      <c r="B115" s="17" t="s">
        <v>10</v>
      </c>
      <c r="C115" s="18" t="s">
        <v>190</v>
      </c>
      <c r="D115" s="18" t="s">
        <v>12</v>
      </c>
      <c r="E115" s="19" t="s">
        <v>155</v>
      </c>
      <c r="F115" s="20"/>
      <c r="N115" s="22">
        <v>300</v>
      </c>
      <c r="O115" s="22">
        <v>300</v>
      </c>
    </row>
    <row r="116" spans="1:15" ht="126">
      <c r="A116" s="16" t="s">
        <v>204</v>
      </c>
      <c r="B116" s="17" t="s">
        <v>10</v>
      </c>
      <c r="C116" s="18" t="s">
        <v>205</v>
      </c>
      <c r="D116" s="18" t="s">
        <v>12</v>
      </c>
      <c r="E116" s="19" t="s">
        <v>155</v>
      </c>
      <c r="F116" s="20"/>
      <c r="N116" s="22">
        <v>64829</v>
      </c>
      <c r="O116" s="22">
        <v>64829</v>
      </c>
    </row>
    <row r="117" spans="1:15" ht="108">
      <c r="A117" s="16" t="s">
        <v>206</v>
      </c>
      <c r="B117" s="17" t="s">
        <v>10</v>
      </c>
      <c r="C117" s="18" t="s">
        <v>190</v>
      </c>
      <c r="D117" s="18" t="s">
        <v>12</v>
      </c>
      <c r="E117" s="19" t="s">
        <v>155</v>
      </c>
      <c r="F117" s="20"/>
      <c r="N117" s="22">
        <v>7360</v>
      </c>
      <c r="O117" s="22">
        <v>7360</v>
      </c>
    </row>
    <row r="118" spans="1:15" ht="108">
      <c r="A118" s="16" t="s">
        <v>207</v>
      </c>
      <c r="B118" s="17" t="s">
        <v>10</v>
      </c>
      <c r="C118" s="18" t="s">
        <v>190</v>
      </c>
      <c r="D118" s="18" t="s">
        <v>12</v>
      </c>
      <c r="E118" s="19" t="s">
        <v>155</v>
      </c>
      <c r="F118" s="20"/>
      <c r="N118" s="22">
        <v>5251</v>
      </c>
      <c r="O118" s="22">
        <v>5251</v>
      </c>
    </row>
    <row r="119" spans="1:15" ht="108">
      <c r="A119" s="16" t="s">
        <v>208</v>
      </c>
      <c r="B119" s="17" t="s">
        <v>10</v>
      </c>
      <c r="C119" s="18" t="s">
        <v>190</v>
      </c>
      <c r="D119" s="18" t="s">
        <v>12</v>
      </c>
      <c r="E119" s="19" t="s">
        <v>155</v>
      </c>
      <c r="F119" s="20"/>
      <c r="N119" s="22">
        <v>676.2</v>
      </c>
      <c r="O119" s="22">
        <v>676.2</v>
      </c>
    </row>
    <row r="120" spans="1:15" ht="126">
      <c r="A120" s="16" t="s">
        <v>209</v>
      </c>
      <c r="B120" s="17" t="s">
        <v>10</v>
      </c>
      <c r="C120" s="18" t="s">
        <v>190</v>
      </c>
      <c r="D120" s="18" t="s">
        <v>12</v>
      </c>
      <c r="E120" s="19" t="s">
        <v>155</v>
      </c>
      <c r="F120" s="20"/>
      <c r="N120" s="22">
        <v>1531.6</v>
      </c>
      <c r="O120" s="22">
        <v>1531.6</v>
      </c>
    </row>
    <row r="121" spans="1:15" ht="180">
      <c r="A121" s="16" t="s">
        <v>210</v>
      </c>
      <c r="B121" s="17" t="s">
        <v>10</v>
      </c>
      <c r="C121" s="18" t="s">
        <v>190</v>
      </c>
      <c r="D121" s="18" t="s">
        <v>12</v>
      </c>
      <c r="E121" s="19" t="s">
        <v>155</v>
      </c>
      <c r="F121" s="20"/>
      <c r="N121" s="22">
        <v>1313</v>
      </c>
      <c r="O121" s="22">
        <v>1313</v>
      </c>
    </row>
    <row r="122" spans="1:15">
      <c r="A122" s="16" t="s">
        <v>211</v>
      </c>
      <c r="B122" s="17" t="s">
        <v>10</v>
      </c>
      <c r="C122" s="18" t="s">
        <v>212</v>
      </c>
      <c r="D122" s="18" t="s">
        <v>12</v>
      </c>
      <c r="E122" s="19" t="s">
        <v>10</v>
      </c>
      <c r="F122" s="20"/>
      <c r="N122" s="22">
        <v>69298.298269999999</v>
      </c>
      <c r="O122" s="22">
        <v>58419.486870000001</v>
      </c>
    </row>
    <row r="123" spans="1:15" ht="144">
      <c r="A123" s="16" t="s">
        <v>213</v>
      </c>
      <c r="B123" s="17" t="s">
        <v>10</v>
      </c>
      <c r="C123" s="18" t="s">
        <v>214</v>
      </c>
      <c r="D123" s="18" t="s">
        <v>12</v>
      </c>
      <c r="E123" s="19" t="s">
        <v>155</v>
      </c>
      <c r="F123" s="20"/>
      <c r="N123" s="22">
        <v>15905.2</v>
      </c>
      <c r="O123" s="22">
        <v>3331.02</v>
      </c>
    </row>
    <row r="124" spans="1:15" ht="72">
      <c r="A124" s="16" t="s">
        <v>215</v>
      </c>
      <c r="B124" s="17" t="s">
        <v>10</v>
      </c>
      <c r="C124" s="18" t="s">
        <v>216</v>
      </c>
      <c r="D124" s="18" t="s">
        <v>12</v>
      </c>
      <c r="E124" s="19" t="s">
        <v>155</v>
      </c>
      <c r="F124" s="20"/>
      <c r="N124" s="22">
        <v>34148.936170000001</v>
      </c>
      <c r="O124" s="22">
        <v>34148.936170000001</v>
      </c>
    </row>
    <row r="125" spans="1:15" ht="54">
      <c r="A125" s="16" t="s">
        <v>217</v>
      </c>
      <c r="B125" s="17" t="s">
        <v>10</v>
      </c>
      <c r="C125" s="18" t="s">
        <v>218</v>
      </c>
      <c r="D125" s="18" t="s">
        <v>12</v>
      </c>
      <c r="E125" s="19" t="s">
        <v>155</v>
      </c>
      <c r="F125" s="20"/>
      <c r="N125" s="22">
        <v>13320.0921</v>
      </c>
      <c r="O125" s="22">
        <v>14852.950699999999</v>
      </c>
    </row>
    <row r="126" spans="1:15" ht="72">
      <c r="A126" s="16" t="s">
        <v>219</v>
      </c>
      <c r="B126" s="17" t="s">
        <v>10</v>
      </c>
      <c r="C126" s="18" t="s">
        <v>220</v>
      </c>
      <c r="D126" s="18" t="s">
        <v>12</v>
      </c>
      <c r="E126" s="19" t="s">
        <v>155</v>
      </c>
      <c r="F126" s="20"/>
      <c r="N126" s="22">
        <v>63.9</v>
      </c>
      <c r="O126" s="22">
        <v>13.9</v>
      </c>
    </row>
    <row r="127" spans="1:15" ht="54">
      <c r="A127" s="16" t="s">
        <v>221</v>
      </c>
      <c r="B127" s="17" t="s">
        <v>10</v>
      </c>
      <c r="C127" s="18" t="s">
        <v>222</v>
      </c>
      <c r="D127" s="18" t="s">
        <v>12</v>
      </c>
      <c r="E127" s="19" t="s">
        <v>155</v>
      </c>
      <c r="F127" s="20"/>
      <c r="N127" s="22">
        <v>5491.61</v>
      </c>
      <c r="O127" s="22">
        <v>5690.75</v>
      </c>
    </row>
    <row r="128" spans="1:15" ht="54">
      <c r="A128" s="16" t="s">
        <v>223</v>
      </c>
      <c r="B128" s="17" t="s">
        <v>10</v>
      </c>
      <c r="C128" s="18" t="s">
        <v>222</v>
      </c>
      <c r="D128" s="18" t="s">
        <v>12</v>
      </c>
      <c r="E128" s="19" t="s">
        <v>155</v>
      </c>
      <c r="F128" s="20"/>
      <c r="N128" s="22">
        <v>368.56</v>
      </c>
      <c r="O128" s="22">
        <v>381.93</v>
      </c>
    </row>
    <row r="129" spans="1:15" ht="145.15" customHeight="1">
      <c r="A129" s="16" t="s">
        <v>224</v>
      </c>
      <c r="B129" s="17" t="s">
        <v>10</v>
      </c>
      <c r="C129" s="18" t="s">
        <v>225</v>
      </c>
      <c r="D129" s="18" t="s">
        <v>12</v>
      </c>
      <c r="E129" s="19" t="s">
        <v>155</v>
      </c>
      <c r="F129" s="20"/>
      <c r="N129" s="22">
        <v>749.952</v>
      </c>
      <c r="O129" s="22">
        <v>749.952</v>
      </c>
    </row>
    <row r="130" spans="1:15" ht="90">
      <c r="A130" s="16" t="s">
        <v>226</v>
      </c>
      <c r="B130" s="17" t="s">
        <v>10</v>
      </c>
      <c r="C130" s="18" t="s">
        <v>227</v>
      </c>
      <c r="D130" s="18" t="s">
        <v>12</v>
      </c>
      <c r="E130" s="19" t="s">
        <v>155</v>
      </c>
      <c r="F130" s="20"/>
      <c r="N130" s="22">
        <v>2917.4208800000001</v>
      </c>
      <c r="O130" s="22">
        <v>2963.5560399999999</v>
      </c>
    </row>
    <row r="131" spans="1:15" ht="126">
      <c r="A131" s="16" t="s">
        <v>228</v>
      </c>
      <c r="B131" s="17" t="s">
        <v>10</v>
      </c>
      <c r="C131" s="18" t="s">
        <v>229</v>
      </c>
      <c r="D131" s="18" t="s">
        <v>12</v>
      </c>
      <c r="E131" s="19" t="s">
        <v>155</v>
      </c>
      <c r="F131" s="20"/>
      <c r="N131" s="22">
        <v>46122</v>
      </c>
      <c r="O131" s="22">
        <v>46122</v>
      </c>
    </row>
    <row r="132" spans="1:15">
      <c r="A132" s="1" t="s">
        <v>230</v>
      </c>
      <c r="B132" s="1"/>
      <c r="C132" s="1"/>
      <c r="D132" s="1"/>
      <c r="E132" s="1"/>
      <c r="F132" s="1"/>
      <c r="N132" s="29">
        <v>3102275.3881700002</v>
      </c>
      <c r="O132" s="29">
        <v>3094902.78046</v>
      </c>
    </row>
  </sheetData>
  <mergeCells count="7">
    <mergeCell ref="B9:E9"/>
    <mergeCell ref="A132:F132"/>
    <mergeCell ref="D2:O2"/>
    <mergeCell ref="D3:O3"/>
    <mergeCell ref="A6:O6"/>
    <mergeCell ref="A7:O7"/>
    <mergeCell ref="A8:O8"/>
  </mergeCells>
  <pageMargins left="0.78749999999999998" right="0.59027777777777801" top="0.58958333333333302" bottom="0.59027777777777801" header="0.39374999999999999" footer="0.511811023622047"/>
  <pageSetup paperSize="9" scale="51" firstPageNumber="12" fitToHeight="200"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34</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Елизавета Ю. Пузанова</dc:creator>
  <dc:description/>
  <cp:lastModifiedBy>Дума Вилючинск</cp:lastModifiedBy>
  <cp:revision>11</cp:revision>
  <cp:lastPrinted>2025-06-30T09:49:36Z</cp:lastPrinted>
  <dcterms:created xsi:type="dcterms:W3CDTF">2025-05-14T21:17:15Z</dcterms:created>
  <dcterms:modified xsi:type="dcterms:W3CDTF">2025-07-03T21:50:20Z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